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90" windowWidth="19320" windowHeight="924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L25" i="1"/>
  <c r="L24"/>
  <c r="L22"/>
  <c r="L21"/>
  <c r="L20"/>
  <c r="L19"/>
  <c r="L18"/>
  <c r="L17"/>
  <c r="L16"/>
  <c r="L15"/>
  <c r="L14"/>
  <c r="L13"/>
  <c r="L12"/>
  <c r="L11"/>
  <c r="L23"/>
  <c r="K23"/>
  <c r="G20"/>
  <c r="K20" s="1"/>
  <c r="L24" i="4"/>
  <c r="J24"/>
  <c r="I24"/>
  <c r="E24"/>
  <c r="C24"/>
  <c r="O23"/>
  <c r="N23"/>
  <c r="P23" s="1"/>
  <c r="M23"/>
  <c r="O22"/>
  <c r="N22"/>
  <c r="P22" s="1"/>
  <c r="M22"/>
  <c r="H21"/>
  <c r="N21" s="1"/>
  <c r="P21" s="1"/>
  <c r="H20"/>
  <c r="N20" s="1"/>
  <c r="P20" s="1"/>
  <c r="H19"/>
  <c r="N19" s="1"/>
  <c r="P19" s="1"/>
  <c r="H18"/>
  <c r="N18" s="1"/>
  <c r="P18" s="1"/>
  <c r="K17"/>
  <c r="N17" s="1"/>
  <c r="P17" s="1"/>
  <c r="H16"/>
  <c r="H24" s="1"/>
  <c r="O15"/>
  <c r="N15"/>
  <c r="O13"/>
  <c r="Q13" s="1"/>
  <c r="M13"/>
  <c r="Q12"/>
  <c r="O12"/>
  <c r="M12"/>
  <c r="O11"/>
  <c r="Q11" s="1"/>
  <c r="M11"/>
  <c r="O10"/>
  <c r="Q10" s="1"/>
  <c r="M10"/>
  <c r="O9"/>
  <c r="M9"/>
  <c r="Q16" i="2"/>
  <c r="Q12"/>
  <c r="N20"/>
  <c r="P20" s="1"/>
  <c r="Q20" s="1"/>
  <c r="N28"/>
  <c r="P28" s="1"/>
  <c r="N27"/>
  <c r="N21"/>
  <c r="P21" s="1"/>
  <c r="I29"/>
  <c r="P27"/>
  <c r="Q27" s="1"/>
  <c r="E29"/>
  <c r="L29"/>
  <c r="J29"/>
  <c r="C29"/>
  <c r="O28"/>
  <c r="M28"/>
  <c r="O27"/>
  <c r="M27"/>
  <c r="H26"/>
  <c r="M26" s="1"/>
  <c r="H25"/>
  <c r="O25" s="1"/>
  <c r="H24"/>
  <c r="M24" s="1"/>
  <c r="M23"/>
  <c r="H23"/>
  <c r="O23" s="1"/>
  <c r="K22"/>
  <c r="K29" s="1"/>
  <c r="H21"/>
  <c r="O20"/>
  <c r="O16"/>
  <c r="M16"/>
  <c r="O15"/>
  <c r="Q15" s="1"/>
  <c r="M15"/>
  <c r="O14"/>
  <c r="Q14" s="1"/>
  <c r="M14"/>
  <c r="O13"/>
  <c r="Q13" s="1"/>
  <c r="M13"/>
  <c r="O12"/>
  <c r="M12"/>
  <c r="K25" i="3"/>
  <c r="I25"/>
  <c r="H25"/>
  <c r="E25"/>
  <c r="C25"/>
  <c r="L24"/>
  <c r="M24" s="1"/>
  <c r="L23"/>
  <c r="M23" s="1"/>
  <c r="L22"/>
  <c r="M22" s="1"/>
  <c r="G22"/>
  <c r="G21"/>
  <c r="L21" s="1"/>
  <c r="M21" s="1"/>
  <c r="L20"/>
  <c r="M20" s="1"/>
  <c r="G20"/>
  <c r="G19"/>
  <c r="L19" s="1"/>
  <c r="M19" s="1"/>
  <c r="L18"/>
  <c r="M18" s="1"/>
  <c r="J18"/>
  <c r="J25" s="1"/>
  <c r="G17"/>
  <c r="L17" s="1"/>
  <c r="M17" s="1"/>
  <c r="L16"/>
  <c r="M16" s="1"/>
  <c r="M15"/>
  <c r="L15"/>
  <c r="M14"/>
  <c r="L14"/>
  <c r="M13"/>
  <c r="L13"/>
  <c r="M12"/>
  <c r="L12"/>
  <c r="M11"/>
  <c r="L11"/>
  <c r="M10"/>
  <c r="L10"/>
  <c r="M9"/>
  <c r="L9"/>
  <c r="M8"/>
  <c r="L8"/>
  <c r="L25" s="1"/>
  <c r="I18" i="1"/>
  <c r="G22"/>
  <c r="G21"/>
  <c r="G19"/>
  <c r="G17"/>
  <c r="Q22" i="4" l="1"/>
  <c r="Q23"/>
  <c r="N16"/>
  <c r="P16" s="1"/>
  <c r="Q9"/>
  <c r="M16"/>
  <c r="O16"/>
  <c r="M17"/>
  <c r="O17"/>
  <c r="Q17" s="1"/>
  <c r="M18"/>
  <c r="O18"/>
  <c r="Q18" s="1"/>
  <c r="M19"/>
  <c r="O19"/>
  <c r="Q19" s="1"/>
  <c r="M20"/>
  <c r="O20"/>
  <c r="Q20" s="1"/>
  <c r="M21"/>
  <c r="O21"/>
  <c r="Q21" s="1"/>
  <c r="K24"/>
  <c r="P15"/>
  <c r="N26" i="2"/>
  <c r="P26" s="1"/>
  <c r="Q28"/>
  <c r="N22"/>
  <c r="N23"/>
  <c r="P23" s="1"/>
  <c r="Q23" s="1"/>
  <c r="N24"/>
  <c r="P24" s="1"/>
  <c r="N25"/>
  <c r="P25" s="1"/>
  <c r="Q25" s="1"/>
  <c r="H29"/>
  <c r="M21"/>
  <c r="M25"/>
  <c r="O26"/>
  <c r="Q26" s="1"/>
  <c r="O22"/>
  <c r="O24"/>
  <c r="O21"/>
  <c r="Q21" s="1"/>
  <c r="M22"/>
  <c r="M25" i="3"/>
  <c r="G25"/>
  <c r="K22" i="1"/>
  <c r="K17"/>
  <c r="O24" i="4" l="1"/>
  <c r="M24"/>
  <c r="Q16"/>
  <c r="P24"/>
  <c r="Q15"/>
  <c r="Q24" s="1"/>
  <c r="N24"/>
  <c r="P22" i="2"/>
  <c r="N29"/>
  <c r="M29"/>
  <c r="Q24"/>
  <c r="O29"/>
  <c r="K12" i="1"/>
  <c r="K13"/>
  <c r="K14"/>
  <c r="K15"/>
  <c r="K16"/>
  <c r="K18"/>
  <c r="K19"/>
  <c r="K21"/>
  <c r="K24"/>
  <c r="K25"/>
  <c r="K11"/>
  <c r="J26"/>
  <c r="L26" l="1"/>
  <c r="Q22" i="2"/>
  <c r="Q29" s="1"/>
  <c r="P29"/>
  <c r="D26" i="1"/>
  <c r="I26"/>
  <c r="H26"/>
  <c r="E26"/>
  <c r="G26" l="1"/>
  <c r="K26" l="1"/>
</calcChain>
</file>

<file path=xl/sharedStrings.xml><?xml version="1.0" encoding="utf-8"?>
<sst xmlns="http://schemas.openxmlformats.org/spreadsheetml/2006/main" count="191" uniqueCount="76">
  <si>
    <t>"ЗАТВЕРДЖЕННО"</t>
  </si>
  <si>
    <t>Міський голова</t>
  </si>
  <si>
    <t>____________________</t>
  </si>
  <si>
    <t>В.М. Міхов</t>
  </si>
  <si>
    <t>КП "Благоустрій"</t>
  </si>
  <si>
    <t>(назва установи)</t>
  </si>
  <si>
    <t>№          з/п</t>
  </si>
  <si>
    <t>Назва структурного підрозділу та посад</t>
  </si>
  <si>
    <t>Кількість штатних посад</t>
  </si>
  <si>
    <t xml:space="preserve">Посадовий оклад  (грн) </t>
  </si>
  <si>
    <t>Надбавки  (грн)</t>
  </si>
  <si>
    <t>Фонд заробітної плати на місяць    (грн)</t>
  </si>
  <si>
    <t>шкідл. %</t>
  </si>
  <si>
    <t>шкідл.</t>
  </si>
  <si>
    <t>ноч</t>
  </si>
  <si>
    <t>І клас.25%</t>
  </si>
  <si>
    <t>директор</t>
  </si>
  <si>
    <t>гол.бухгалтер</t>
  </si>
  <si>
    <t>механик</t>
  </si>
  <si>
    <t>водій</t>
  </si>
  <si>
    <t>тракторист</t>
  </si>
  <si>
    <t>двірник</t>
  </si>
  <si>
    <t>робітник з благоустрою</t>
  </si>
  <si>
    <t>електрик</t>
  </si>
  <si>
    <t>сторож</t>
  </si>
  <si>
    <t>ВСЬОГО</t>
  </si>
  <si>
    <t xml:space="preserve"> Керівник  </t>
  </si>
  <si>
    <t>___________</t>
  </si>
  <si>
    <t>Головний бухгалтер</t>
  </si>
  <si>
    <t>Марценюк Н.І.</t>
  </si>
  <si>
    <t>донарахування (грн.)</t>
  </si>
  <si>
    <t>Фонд зароб.плати на 1 шт.од.</t>
  </si>
  <si>
    <t>Штат у кількості 48,5 штатних одиниць</t>
  </si>
  <si>
    <t>Райчев В.С.</t>
  </si>
  <si>
    <t xml:space="preserve">ТИПОВИЙ ШТАТНИЙ РОЗПИС  НА 2019 р.  </t>
  </si>
  <si>
    <t>Приймальник побут.відходів</t>
  </si>
  <si>
    <t xml:space="preserve">ТИПОВИЙ ШТАТНИЙ РОЗПИС з  додат. одиницями  НА 2019 р.  </t>
  </si>
  <si>
    <t>Бухгалтер</t>
  </si>
  <si>
    <t>Електромеханік</t>
  </si>
  <si>
    <t>Код ЗКППТР</t>
  </si>
  <si>
    <t>Майстер цеху</t>
  </si>
  <si>
    <t>1222.2</t>
  </si>
  <si>
    <t>Помічник керівника підпр.</t>
  </si>
  <si>
    <t>3436.1</t>
  </si>
  <si>
    <t>Спец.з питань кадр.роботи</t>
  </si>
  <si>
    <t>2419.3</t>
  </si>
  <si>
    <t>Тракторист -ескаваторник</t>
  </si>
  <si>
    <t>ніч</t>
  </si>
  <si>
    <t>Премія до держ.свят</t>
  </si>
  <si>
    <t>Додат.кіль, контракт</t>
  </si>
  <si>
    <t>Нові окл.та дод.кільк.</t>
  </si>
  <si>
    <t>Різниця</t>
  </si>
  <si>
    <t>Поміч.кер.підпр.</t>
  </si>
  <si>
    <t>Тракторист -екск.</t>
  </si>
  <si>
    <t>Спец.з пит.кадр.роб.</t>
  </si>
  <si>
    <t>ФЗП з дод.кіль.та нов.контр.</t>
  </si>
  <si>
    <t>ФЗП з дод.кіль.та нов.контр.на 1од.</t>
  </si>
  <si>
    <t>Фонд заробітної плати на місяць без дод.од.    (грн)</t>
  </si>
  <si>
    <t>Донарахування до мін.з/ти(грн.)</t>
  </si>
  <si>
    <t>Фонд заробітної плати на рік(грн)</t>
  </si>
  <si>
    <t>Директор</t>
  </si>
  <si>
    <t>Механик</t>
  </si>
  <si>
    <t>Водій</t>
  </si>
  <si>
    <t>Тракторист</t>
  </si>
  <si>
    <t>Двірник</t>
  </si>
  <si>
    <t>Робітник з благоустрою</t>
  </si>
  <si>
    <t>Електрик</t>
  </si>
  <si>
    <t>Сторож</t>
  </si>
  <si>
    <t>Приймальник побутових відходів</t>
  </si>
  <si>
    <t>Код КП</t>
  </si>
  <si>
    <t>1210.1</t>
  </si>
  <si>
    <t>Машиніст екскаватора одноковшового</t>
  </si>
  <si>
    <t>Заступник директора</t>
  </si>
  <si>
    <t xml:space="preserve">ПРОЕКТ  ШТАТНОГО РОЗПИСУ З 01.03.2019 р.  </t>
  </si>
  <si>
    <t>Ловець бездоглядних тварин</t>
  </si>
  <si>
    <t>Штат у кількості 50,5 штатних одиниць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</si>
</sst>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3" fillId="0" borderId="4" xfId="0" applyFont="1" applyBorder="1"/>
    <xf numFmtId="0" fontId="3" fillId="0" borderId="5" xfId="0" applyFont="1" applyBorder="1"/>
    <xf numFmtId="0" fontId="1" fillId="0" borderId="0" xfId="0" applyFont="1"/>
    <xf numFmtId="0" fontId="4" fillId="0" borderId="2" xfId="0" applyFont="1" applyBorder="1"/>
    <xf numFmtId="2" fontId="4" fillId="2" borderId="2" xfId="0" applyNumberFormat="1" applyFont="1" applyFill="1" applyBorder="1"/>
    <xf numFmtId="0" fontId="4" fillId="0" borderId="2" xfId="0" applyNumberFormat="1" applyFont="1" applyBorder="1"/>
    <xf numFmtId="2" fontId="4" fillId="3" borderId="2" xfId="0" applyNumberFormat="1" applyFont="1" applyFill="1" applyBorder="1"/>
    <xf numFmtId="2" fontId="4" fillId="4" borderId="2" xfId="0" applyNumberFormat="1" applyFont="1" applyFill="1" applyBorder="1"/>
    <xf numFmtId="0" fontId="0" fillId="0" borderId="0" xfId="0" applyBorder="1"/>
    <xf numFmtId="0" fontId="7" fillId="0" borderId="1" xfId="0" applyFont="1" applyBorder="1"/>
    <xf numFmtId="2" fontId="7" fillId="2" borderId="1" xfId="0" applyNumberFormat="1" applyFont="1" applyFill="1" applyBorder="1"/>
    <xf numFmtId="0" fontId="7" fillId="0" borderId="1" xfId="0" applyNumberFormat="1" applyFont="1" applyBorder="1"/>
    <xf numFmtId="2" fontId="7" fillId="0" borderId="1" xfId="0" applyNumberFormat="1" applyFont="1" applyBorder="1"/>
    <xf numFmtId="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7" fillId="4" borderId="1" xfId="0" applyNumberFormat="1" applyFont="1" applyFill="1" applyBorder="1"/>
    <xf numFmtId="0" fontId="7" fillId="5" borderId="1" xfId="0" applyFont="1" applyFill="1" applyBorder="1"/>
    <xf numFmtId="0" fontId="7" fillId="3" borderId="1" xfId="0" applyFont="1" applyFill="1" applyBorder="1"/>
    <xf numFmtId="0" fontId="7" fillId="0" borderId="1" xfId="0" applyFont="1" applyBorder="1" applyAlignment="1">
      <alignment horizontal="right"/>
    </xf>
    <xf numFmtId="0" fontId="7" fillId="3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2" fontId="7" fillId="3" borderId="1" xfId="0" applyNumberFormat="1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3" borderId="1" xfId="0" applyNumberFormat="1" applyFont="1" applyFill="1" applyBorder="1"/>
    <xf numFmtId="0" fontId="4" fillId="3" borderId="2" xfId="0" applyNumberFormat="1" applyFont="1" applyFill="1" applyBorder="1"/>
    <xf numFmtId="0" fontId="7" fillId="3" borderId="1" xfId="0" applyFont="1" applyFill="1" applyBorder="1" applyAlignment="1">
      <alignment horizontal="center" vertical="center"/>
    </xf>
    <xf numFmtId="0" fontId="0" fillId="3" borderId="0" xfId="0" applyFill="1"/>
    <xf numFmtId="0" fontId="7" fillId="4" borderId="1" xfId="0" applyFont="1" applyFill="1" applyBorder="1"/>
    <xf numFmtId="2" fontId="7" fillId="6" borderId="1" xfId="0" applyNumberFormat="1" applyFont="1" applyFill="1" applyBorder="1"/>
    <xf numFmtId="0" fontId="7" fillId="6" borderId="1" xfId="0" applyFont="1" applyFill="1" applyBorder="1"/>
    <xf numFmtId="0" fontId="8" fillId="3" borderId="1" xfId="0" applyFont="1" applyFill="1" applyBorder="1"/>
    <xf numFmtId="0" fontId="7" fillId="3" borderId="1" xfId="0" applyFont="1" applyFill="1" applyBorder="1" applyAlignment="1">
      <alignment horizontal="right"/>
    </xf>
    <xf numFmtId="0" fontId="9" fillId="0" borderId="0" xfId="0" applyFont="1"/>
    <xf numFmtId="2" fontId="10" fillId="0" borderId="0" xfId="0" applyNumberFormat="1" applyFont="1"/>
    <xf numFmtId="0" fontId="7" fillId="7" borderId="1" xfId="0" applyFont="1" applyFill="1" applyBorder="1"/>
    <xf numFmtId="0" fontId="0" fillId="0" borderId="0" xfId="0" applyAlignment="1">
      <alignment horizontal="left"/>
    </xf>
    <xf numFmtId="0" fontId="7" fillId="3" borderId="1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vertical="top" wrapText="1"/>
    </xf>
    <xf numFmtId="0" fontId="7" fillId="4" borderId="3" xfId="0" applyFont="1" applyFill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wrapText="1"/>
    </xf>
    <xf numFmtId="0" fontId="7" fillId="4" borderId="3" xfId="0" applyFont="1" applyFill="1" applyBorder="1" applyAlignment="1">
      <alignment wrapText="1"/>
    </xf>
    <xf numFmtId="0" fontId="7" fillId="6" borderId="13" xfId="0" applyFont="1" applyFill="1" applyBorder="1" applyAlignment="1">
      <alignment wrapText="1"/>
    </xf>
    <xf numFmtId="0" fontId="7" fillId="6" borderId="3" xfId="0" applyFont="1" applyFill="1" applyBorder="1" applyAlignment="1">
      <alignment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33CCFF"/>
      <color rgb="FF00CC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I2" sqref="I2"/>
    </sheetView>
  </sheetViews>
  <sheetFormatPr defaultRowHeight="15"/>
  <cols>
    <col min="1" max="1" width="4.42578125" customWidth="1"/>
    <col min="2" max="2" width="29.42578125" customWidth="1"/>
    <col min="3" max="3" width="9" customWidth="1"/>
    <col min="4" max="4" width="10.28515625" customWidth="1"/>
    <col min="5" max="5" width="9.140625" customWidth="1"/>
    <col min="6" max="6" width="9.5703125" customWidth="1"/>
    <col min="7" max="7" width="10" customWidth="1"/>
    <col min="9" max="9" width="8.7109375" customWidth="1"/>
    <col min="10" max="10" width="9.140625" customWidth="1"/>
    <col min="11" max="11" width="11.140625" customWidth="1"/>
    <col min="12" max="12" width="9.85546875" customWidth="1"/>
  </cols>
  <sheetData>
    <row r="1" spans="1:14">
      <c r="J1" t="s">
        <v>0</v>
      </c>
    </row>
    <row r="2" spans="1:14">
      <c r="I2" t="s">
        <v>75</v>
      </c>
    </row>
    <row r="4" spans="1:14">
      <c r="I4" t="s">
        <v>1</v>
      </c>
    </row>
    <row r="5" spans="1:14">
      <c r="I5" t="s">
        <v>2</v>
      </c>
      <c r="J5" t="s">
        <v>3</v>
      </c>
    </row>
    <row r="6" spans="1:14">
      <c r="A6" s="44" t="s">
        <v>73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4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4" ht="12.75" customHeight="1" thickBot="1">
      <c r="A8" s="45" t="s">
        <v>5</v>
      </c>
      <c r="B8" s="45"/>
      <c r="C8" s="45"/>
      <c r="D8" s="45"/>
      <c r="E8" s="45"/>
      <c r="F8" s="45"/>
      <c r="G8" s="45"/>
      <c r="H8" s="45"/>
      <c r="I8" s="45"/>
      <c r="J8" s="45"/>
      <c r="K8" s="46"/>
      <c r="L8" s="46"/>
    </row>
    <row r="9" spans="1:14" ht="33" customHeight="1">
      <c r="A9" s="47" t="s">
        <v>6</v>
      </c>
      <c r="B9" s="49" t="s">
        <v>7</v>
      </c>
      <c r="C9" s="49" t="s">
        <v>69</v>
      </c>
      <c r="D9" s="49" t="s">
        <v>8</v>
      </c>
      <c r="E9" s="51" t="s">
        <v>9</v>
      </c>
      <c r="F9" s="41" t="s">
        <v>10</v>
      </c>
      <c r="G9" s="42"/>
      <c r="H9" s="42"/>
      <c r="I9" s="43"/>
      <c r="J9" s="51" t="s">
        <v>58</v>
      </c>
      <c r="K9" s="40" t="s">
        <v>11</v>
      </c>
      <c r="L9" s="53" t="s">
        <v>59</v>
      </c>
    </row>
    <row r="10" spans="1:14" ht="26.25" customHeight="1">
      <c r="A10" s="48"/>
      <c r="B10" s="50"/>
      <c r="C10" s="55"/>
      <c r="D10" s="50"/>
      <c r="E10" s="52"/>
      <c r="F10" s="15" t="s">
        <v>12</v>
      </c>
      <c r="G10" s="29" t="s">
        <v>13</v>
      </c>
      <c r="H10" s="15" t="s">
        <v>14</v>
      </c>
      <c r="I10" s="15" t="s">
        <v>15</v>
      </c>
      <c r="J10" s="52"/>
      <c r="K10" s="40"/>
      <c r="L10" s="54"/>
      <c r="N10" s="3"/>
    </row>
    <row r="11" spans="1:14" ht="12.75" customHeight="1">
      <c r="A11" s="1">
        <v>1</v>
      </c>
      <c r="B11" s="10" t="s">
        <v>60</v>
      </c>
      <c r="C11" s="20" t="s">
        <v>70</v>
      </c>
      <c r="D11" s="10">
        <v>1</v>
      </c>
      <c r="E11" s="24">
        <v>7200</v>
      </c>
      <c r="F11" s="12"/>
      <c r="G11" s="24"/>
      <c r="H11" s="13"/>
      <c r="I11" s="13"/>
      <c r="J11" s="24"/>
      <c r="K11" s="24">
        <f>(E11+G11+H11+I11+J11)*D11</f>
        <v>7200</v>
      </c>
      <c r="L11" s="31">
        <f t="shared" ref="L11:L25" si="0">K11*10</f>
        <v>72000</v>
      </c>
    </row>
    <row r="12" spans="1:14" ht="12.75" customHeight="1">
      <c r="A12" s="1">
        <v>2</v>
      </c>
      <c r="B12" s="19" t="s">
        <v>72</v>
      </c>
      <c r="C12" s="35" t="s">
        <v>70</v>
      </c>
      <c r="D12" s="10">
        <v>1</v>
      </c>
      <c r="E12" s="24">
        <v>6120</v>
      </c>
      <c r="F12" s="14"/>
      <c r="G12" s="24"/>
      <c r="H12" s="13"/>
      <c r="I12" s="13"/>
      <c r="J12" s="24"/>
      <c r="K12" s="24">
        <f t="shared" ref="K12:K25" si="1">(E12+G12+H12+I12+J12)*D12</f>
        <v>6120</v>
      </c>
      <c r="L12" s="31">
        <f t="shared" si="0"/>
        <v>61200</v>
      </c>
    </row>
    <row r="13" spans="1:14" ht="12.75" customHeight="1">
      <c r="A13" s="1">
        <v>3</v>
      </c>
      <c r="B13" s="10" t="s">
        <v>28</v>
      </c>
      <c r="C13" s="10">
        <v>1231</v>
      </c>
      <c r="D13" s="10">
        <v>1</v>
      </c>
      <c r="E13" s="24">
        <v>6120</v>
      </c>
      <c r="F13" s="14"/>
      <c r="G13" s="24"/>
      <c r="H13" s="13"/>
      <c r="I13" s="13"/>
      <c r="J13" s="24"/>
      <c r="K13" s="24">
        <f t="shared" si="1"/>
        <v>6120</v>
      </c>
      <c r="L13" s="31">
        <f t="shared" si="0"/>
        <v>61200</v>
      </c>
    </row>
    <row r="14" spans="1:14" ht="12.75" customHeight="1">
      <c r="A14" s="1">
        <v>4</v>
      </c>
      <c r="B14" s="34" t="s">
        <v>37</v>
      </c>
      <c r="C14" s="34">
        <v>3433</v>
      </c>
      <c r="D14" s="10">
        <v>1</v>
      </c>
      <c r="E14" s="24">
        <v>4800</v>
      </c>
      <c r="F14" s="14"/>
      <c r="G14" s="24"/>
      <c r="H14" s="13"/>
      <c r="I14" s="13"/>
      <c r="J14" s="24"/>
      <c r="K14" s="24">
        <f t="shared" si="1"/>
        <v>4800</v>
      </c>
      <c r="L14" s="31">
        <f t="shared" si="0"/>
        <v>48000</v>
      </c>
    </row>
    <row r="15" spans="1:14" ht="12.75" customHeight="1">
      <c r="A15" s="1">
        <v>5</v>
      </c>
      <c r="B15" s="10" t="s">
        <v>61</v>
      </c>
      <c r="C15" s="10">
        <v>3115</v>
      </c>
      <c r="D15" s="10">
        <v>1</v>
      </c>
      <c r="E15" s="24">
        <v>4800</v>
      </c>
      <c r="F15" s="14"/>
      <c r="G15" s="24"/>
      <c r="H15" s="13"/>
      <c r="I15" s="13"/>
      <c r="J15" s="24"/>
      <c r="K15" s="24">
        <f t="shared" si="1"/>
        <v>4800</v>
      </c>
      <c r="L15" s="31">
        <f t="shared" si="0"/>
        <v>48000</v>
      </c>
    </row>
    <row r="16" spans="1:14" ht="12.75" customHeight="1">
      <c r="A16" s="1">
        <v>6</v>
      </c>
      <c r="B16" s="10" t="s">
        <v>68</v>
      </c>
      <c r="C16" s="10">
        <v>9161</v>
      </c>
      <c r="D16" s="10">
        <v>1</v>
      </c>
      <c r="E16" s="24">
        <v>1921</v>
      </c>
      <c r="F16" s="14"/>
      <c r="G16" s="24"/>
      <c r="H16" s="13"/>
      <c r="I16" s="13"/>
      <c r="J16" s="24">
        <v>2252</v>
      </c>
      <c r="K16" s="24">
        <f t="shared" si="1"/>
        <v>4173</v>
      </c>
      <c r="L16" s="31">
        <f t="shared" si="0"/>
        <v>41730</v>
      </c>
    </row>
    <row r="17" spans="1:12" ht="12.75" customHeight="1">
      <c r="A17" s="1">
        <v>7</v>
      </c>
      <c r="B17" s="10" t="s">
        <v>62</v>
      </c>
      <c r="C17" s="10">
        <v>8322</v>
      </c>
      <c r="D17" s="10">
        <v>0.5</v>
      </c>
      <c r="E17" s="24">
        <v>1102</v>
      </c>
      <c r="F17" s="14">
        <v>12</v>
      </c>
      <c r="G17" s="24">
        <f>E17*12%</f>
        <v>132.24</v>
      </c>
      <c r="H17" s="13"/>
      <c r="I17" s="13"/>
      <c r="J17" s="24">
        <v>984.5</v>
      </c>
      <c r="K17" s="24">
        <f>E17+G17+J17</f>
        <v>2218.7399999999998</v>
      </c>
      <c r="L17" s="31">
        <f t="shared" si="0"/>
        <v>22187.399999999998</v>
      </c>
    </row>
    <row r="18" spans="1:12" ht="12.75" customHeight="1">
      <c r="A18" s="1">
        <v>8</v>
      </c>
      <c r="B18" s="10" t="s">
        <v>62</v>
      </c>
      <c r="C18" s="10">
        <v>8322</v>
      </c>
      <c r="D18" s="10">
        <v>2</v>
      </c>
      <c r="E18" s="24">
        <v>2204</v>
      </c>
      <c r="F18" s="14"/>
      <c r="G18" s="24"/>
      <c r="H18" s="13"/>
      <c r="I18" s="13">
        <f>E18*25%</f>
        <v>551</v>
      </c>
      <c r="J18" s="24">
        <v>1418</v>
      </c>
      <c r="K18" s="24">
        <f t="shared" si="1"/>
        <v>8346</v>
      </c>
      <c r="L18" s="31">
        <f t="shared" si="0"/>
        <v>83460</v>
      </c>
    </row>
    <row r="19" spans="1:12" ht="12.75" customHeight="1">
      <c r="A19" s="1">
        <v>9</v>
      </c>
      <c r="B19" s="10" t="s">
        <v>63</v>
      </c>
      <c r="C19" s="10">
        <v>8331</v>
      </c>
      <c r="D19" s="10">
        <v>3</v>
      </c>
      <c r="E19" s="24">
        <v>1921</v>
      </c>
      <c r="F19" s="14">
        <v>12</v>
      </c>
      <c r="G19" s="24">
        <f>E19*12%</f>
        <v>230.51999999999998</v>
      </c>
      <c r="H19" s="13"/>
      <c r="I19" s="13"/>
      <c r="J19" s="24">
        <v>2252</v>
      </c>
      <c r="K19" s="24">
        <f t="shared" si="1"/>
        <v>13210.560000000001</v>
      </c>
      <c r="L19" s="31">
        <f t="shared" si="0"/>
        <v>132105.60000000001</v>
      </c>
    </row>
    <row r="20" spans="1:12" ht="12.75" customHeight="1">
      <c r="A20" s="1">
        <v>10</v>
      </c>
      <c r="B20" s="10" t="s">
        <v>71</v>
      </c>
      <c r="C20" s="10">
        <v>8332</v>
      </c>
      <c r="D20" s="10">
        <v>1</v>
      </c>
      <c r="E20" s="24">
        <v>1921</v>
      </c>
      <c r="F20" s="14">
        <v>12</v>
      </c>
      <c r="G20" s="24">
        <f>E20*12%</f>
        <v>230.51999999999998</v>
      </c>
      <c r="H20" s="13"/>
      <c r="I20" s="13"/>
      <c r="J20" s="24">
        <v>2252</v>
      </c>
      <c r="K20" s="24">
        <f t="shared" si="1"/>
        <v>4403.5200000000004</v>
      </c>
      <c r="L20" s="31">
        <f t="shared" si="0"/>
        <v>44035.200000000004</v>
      </c>
    </row>
    <row r="21" spans="1:12" ht="12.75" customHeight="1">
      <c r="A21" s="1">
        <v>11</v>
      </c>
      <c r="B21" s="10" t="s">
        <v>64</v>
      </c>
      <c r="C21" s="10">
        <v>9162</v>
      </c>
      <c r="D21" s="10">
        <v>20</v>
      </c>
      <c r="E21" s="24">
        <v>1921</v>
      </c>
      <c r="F21" s="14">
        <v>6</v>
      </c>
      <c r="G21" s="24">
        <f>E21*6%</f>
        <v>115.25999999999999</v>
      </c>
      <c r="H21" s="13"/>
      <c r="I21" s="13"/>
      <c r="J21" s="24">
        <v>2252</v>
      </c>
      <c r="K21" s="24">
        <f t="shared" si="1"/>
        <v>85765.200000000012</v>
      </c>
      <c r="L21" s="31">
        <f t="shared" si="0"/>
        <v>857652.00000000012</v>
      </c>
    </row>
    <row r="22" spans="1:12" ht="12.75" customHeight="1">
      <c r="A22" s="1">
        <v>12</v>
      </c>
      <c r="B22" s="10" t="s">
        <v>65</v>
      </c>
      <c r="C22" s="10">
        <v>9161</v>
      </c>
      <c r="D22" s="10">
        <v>12</v>
      </c>
      <c r="E22" s="24">
        <v>1921</v>
      </c>
      <c r="F22" s="14">
        <v>12</v>
      </c>
      <c r="G22" s="24">
        <f>E22*12%</f>
        <v>230.51999999999998</v>
      </c>
      <c r="H22" s="13"/>
      <c r="I22" s="13"/>
      <c r="J22" s="24">
        <v>2252</v>
      </c>
      <c r="K22" s="24">
        <f t="shared" si="1"/>
        <v>52842.240000000005</v>
      </c>
      <c r="L22" s="31">
        <f t="shared" si="0"/>
        <v>528422.40000000002</v>
      </c>
    </row>
    <row r="23" spans="1:12" ht="12.75" customHeight="1">
      <c r="A23" s="1">
        <v>13</v>
      </c>
      <c r="B23" s="10" t="s">
        <v>74</v>
      </c>
      <c r="C23" s="10">
        <v>9213</v>
      </c>
      <c r="D23" s="10">
        <v>2</v>
      </c>
      <c r="E23" s="24">
        <v>1921</v>
      </c>
      <c r="F23" s="14"/>
      <c r="G23" s="24"/>
      <c r="H23" s="13"/>
      <c r="I23" s="13"/>
      <c r="J23" s="24">
        <v>2252</v>
      </c>
      <c r="K23" s="24">
        <f>(E23+J23)*D23</f>
        <v>8346</v>
      </c>
      <c r="L23" s="38">
        <f t="shared" si="0"/>
        <v>83460</v>
      </c>
    </row>
    <row r="24" spans="1:12" ht="12.75" customHeight="1">
      <c r="A24" s="1">
        <v>14</v>
      </c>
      <c r="B24" s="10" t="s">
        <v>66</v>
      </c>
      <c r="C24" s="10">
        <v>3113</v>
      </c>
      <c r="D24" s="10">
        <v>1</v>
      </c>
      <c r="E24" s="24">
        <v>2088</v>
      </c>
      <c r="F24" s="14"/>
      <c r="G24" s="24"/>
      <c r="H24" s="13"/>
      <c r="I24" s="13"/>
      <c r="J24" s="24">
        <v>2085</v>
      </c>
      <c r="K24" s="24">
        <f t="shared" si="1"/>
        <v>4173</v>
      </c>
      <c r="L24" s="31">
        <f t="shared" si="0"/>
        <v>41730</v>
      </c>
    </row>
    <row r="25" spans="1:12" ht="12.75" customHeight="1">
      <c r="A25" s="1">
        <v>15</v>
      </c>
      <c r="B25" s="10" t="s">
        <v>67</v>
      </c>
      <c r="C25" s="10">
        <v>9152</v>
      </c>
      <c r="D25" s="10">
        <v>3</v>
      </c>
      <c r="E25" s="24">
        <v>1921</v>
      </c>
      <c r="F25" s="14"/>
      <c r="G25" s="24"/>
      <c r="H25" s="13"/>
      <c r="I25" s="13"/>
      <c r="J25" s="24">
        <v>2252</v>
      </c>
      <c r="K25" s="24">
        <f t="shared" si="1"/>
        <v>12519</v>
      </c>
      <c r="L25" s="31">
        <f t="shared" si="0"/>
        <v>125190</v>
      </c>
    </row>
    <row r="26" spans="1:12" ht="14.25" customHeight="1" thickBot="1">
      <c r="A26" s="2"/>
      <c r="B26" s="4" t="s">
        <v>25</v>
      </c>
      <c r="C26" s="4"/>
      <c r="D26" s="4">
        <f>SUM(D11:D25)</f>
        <v>50.5</v>
      </c>
      <c r="E26" s="7">
        <f>SUM(E11:E25)</f>
        <v>47881</v>
      </c>
      <c r="F26" s="6"/>
      <c r="G26" s="7">
        <f>SUM(G11:G25)</f>
        <v>939.06</v>
      </c>
      <c r="H26" s="7">
        <f t="shared" ref="H26:K26" si="2">SUM(H11:H25)</f>
        <v>0</v>
      </c>
      <c r="I26" s="7">
        <f t="shared" si="2"/>
        <v>551</v>
      </c>
      <c r="J26" s="7">
        <f>SUM(J11:J25)</f>
        <v>20251.5</v>
      </c>
      <c r="K26" s="7">
        <f t="shared" si="2"/>
        <v>225037.26</v>
      </c>
      <c r="L26" s="31">
        <f>SUM(L11:L25)</f>
        <v>2250372.6</v>
      </c>
    </row>
    <row r="27" spans="1:12">
      <c r="L27" s="37"/>
    </row>
    <row r="28" spans="1:12">
      <c r="B28" t="s">
        <v>26</v>
      </c>
      <c r="E28" t="s">
        <v>27</v>
      </c>
      <c r="I28" t="s">
        <v>33</v>
      </c>
      <c r="L28" s="36"/>
    </row>
    <row r="29" spans="1:12">
      <c r="B29" t="s">
        <v>28</v>
      </c>
      <c r="E29" t="s">
        <v>27</v>
      </c>
      <c r="I29" t="s">
        <v>29</v>
      </c>
    </row>
    <row r="31" spans="1:12">
      <c r="B31" s="39"/>
      <c r="C31" s="39"/>
      <c r="D31" s="39"/>
      <c r="E31" s="39"/>
    </row>
    <row r="32" spans="1:12">
      <c r="B32" s="39"/>
      <c r="C32" s="39"/>
      <c r="D32" s="39"/>
      <c r="E32" s="39"/>
    </row>
  </sheetData>
  <mergeCells count="14">
    <mergeCell ref="B32:E32"/>
    <mergeCell ref="B31:E31"/>
    <mergeCell ref="K9:K10"/>
    <mergeCell ref="F9:I9"/>
    <mergeCell ref="A6:L6"/>
    <mergeCell ref="A7:L7"/>
    <mergeCell ref="A8:L8"/>
    <mergeCell ref="A9:A10"/>
    <mergeCell ref="B9:B10"/>
    <mergeCell ref="D9:D10"/>
    <mergeCell ref="E9:E10"/>
    <mergeCell ref="J9:J10"/>
    <mergeCell ref="L9:L10"/>
    <mergeCell ref="C9:C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5"/>
  <sheetViews>
    <sheetView topLeftCell="A4" workbookViewId="0">
      <selection activeCell="A4" sqref="A4:Q32"/>
    </sheetView>
  </sheetViews>
  <sheetFormatPr defaultRowHeight="15"/>
  <cols>
    <col min="1" max="1" width="3.7109375" customWidth="1"/>
    <col min="2" max="2" width="14.5703125" customWidth="1"/>
    <col min="3" max="3" width="6" customWidth="1"/>
    <col min="4" max="4" width="6.85546875" customWidth="1"/>
    <col min="5" max="5" width="5.28515625" customWidth="1"/>
    <col min="6" max="6" width="7.140625" customWidth="1"/>
    <col min="7" max="7" width="5.85546875" customWidth="1"/>
    <col min="8" max="8" width="6.28515625" customWidth="1"/>
    <col min="9" max="9" width="8.140625" customWidth="1"/>
    <col min="10" max="10" width="5.28515625" customWidth="1"/>
    <col min="11" max="11" width="7.140625" customWidth="1"/>
    <col min="13" max="13" width="8.42578125" customWidth="1"/>
  </cols>
  <sheetData>
    <row r="1" spans="1:19">
      <c r="O1" t="s">
        <v>0</v>
      </c>
    </row>
    <row r="2" spans="1:19">
      <c r="M2" t="s">
        <v>32</v>
      </c>
    </row>
    <row r="3" spans="1:19">
      <c r="L3" t="s">
        <v>0</v>
      </c>
    </row>
    <row r="4" spans="1:19">
      <c r="K4" t="s">
        <v>32</v>
      </c>
    </row>
    <row r="5" spans="1:19">
      <c r="K5" t="s">
        <v>1</v>
      </c>
    </row>
    <row r="6" spans="1:19">
      <c r="K6" t="s">
        <v>2</v>
      </c>
      <c r="L6" t="s">
        <v>3</v>
      </c>
    </row>
    <row r="7" spans="1:19">
      <c r="A7" s="44" t="s">
        <v>34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S7" s="30"/>
    </row>
    <row r="8" spans="1:19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9" ht="15.75" thickBot="1">
      <c r="A9" s="45" t="s">
        <v>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1:19" ht="15" customHeight="1">
      <c r="A10" s="47" t="s">
        <v>6</v>
      </c>
      <c r="B10" s="49" t="s">
        <v>7</v>
      </c>
      <c r="C10" s="49" t="s">
        <v>8</v>
      </c>
      <c r="D10" s="56" t="s">
        <v>9</v>
      </c>
      <c r="E10" s="51" t="s">
        <v>49</v>
      </c>
      <c r="F10" s="51" t="s">
        <v>50</v>
      </c>
      <c r="G10" s="41" t="s">
        <v>10</v>
      </c>
      <c r="H10" s="42"/>
      <c r="I10" s="42"/>
      <c r="J10" s="42"/>
      <c r="K10" s="43"/>
      <c r="L10" s="51" t="s">
        <v>30</v>
      </c>
      <c r="M10" s="51" t="s">
        <v>31</v>
      </c>
      <c r="N10" s="56" t="s">
        <v>56</v>
      </c>
      <c r="O10" s="59" t="s">
        <v>57</v>
      </c>
      <c r="P10" s="61" t="s">
        <v>55</v>
      </c>
      <c r="Q10" s="63" t="s">
        <v>51</v>
      </c>
    </row>
    <row r="11" spans="1:19" ht="36.75" customHeight="1">
      <c r="A11" s="48"/>
      <c r="B11" s="50"/>
      <c r="C11" s="50"/>
      <c r="D11" s="57"/>
      <c r="E11" s="58"/>
      <c r="F11" s="58"/>
      <c r="G11" s="15" t="s">
        <v>12</v>
      </c>
      <c r="H11" s="29" t="s">
        <v>13</v>
      </c>
      <c r="I11" s="25" t="s">
        <v>48</v>
      </c>
      <c r="J11" s="15" t="s">
        <v>14</v>
      </c>
      <c r="K11" s="15" t="s">
        <v>15</v>
      </c>
      <c r="L11" s="52"/>
      <c r="M11" s="58"/>
      <c r="N11" s="55"/>
      <c r="O11" s="60"/>
      <c r="P11" s="62"/>
      <c r="Q11" s="64"/>
    </row>
    <row r="12" spans="1:19">
      <c r="A12" s="1">
        <v>1</v>
      </c>
      <c r="B12" s="10" t="s">
        <v>16</v>
      </c>
      <c r="C12" s="10">
        <v>1</v>
      </c>
      <c r="D12" s="11">
        <v>6000</v>
      </c>
      <c r="E12" s="27">
        <v>1</v>
      </c>
      <c r="F12" s="24">
        <v>11526</v>
      </c>
      <c r="G12" s="12"/>
      <c r="H12" s="24"/>
      <c r="I12" s="24"/>
      <c r="J12" s="13"/>
      <c r="K12" s="13"/>
      <c r="L12" s="24"/>
      <c r="M12" s="24">
        <f>D12+H12+J12+K12+L12</f>
        <v>6000</v>
      </c>
      <c r="N12" s="11">
        <v>11526</v>
      </c>
      <c r="O12" s="24">
        <f>(D12+H12+J12+K12+L12)*C12</f>
        <v>6000</v>
      </c>
      <c r="P12" s="31">
        <v>11526</v>
      </c>
      <c r="Q12" s="32">
        <f>P12-O12</f>
        <v>5526</v>
      </c>
    </row>
    <row r="13" spans="1:19">
      <c r="A13" s="1">
        <v>2</v>
      </c>
      <c r="B13" s="18" t="s">
        <v>52</v>
      </c>
      <c r="C13" s="10">
        <v>1</v>
      </c>
      <c r="D13" s="11">
        <v>5100</v>
      </c>
      <c r="E13" s="27">
        <v>1</v>
      </c>
      <c r="F13" s="24">
        <v>9797</v>
      </c>
      <c r="G13" s="14"/>
      <c r="H13" s="24"/>
      <c r="I13" s="24"/>
      <c r="J13" s="13"/>
      <c r="K13" s="13"/>
      <c r="L13" s="24"/>
      <c r="M13" s="24">
        <f>D13+H13+J13+K13+L13</f>
        <v>5100</v>
      </c>
      <c r="N13" s="11">
        <v>9797</v>
      </c>
      <c r="O13" s="24">
        <f>(D13+H13+J13+K13+L13)*C13</f>
        <v>5100</v>
      </c>
      <c r="P13" s="31">
        <v>9797</v>
      </c>
      <c r="Q13" s="32">
        <f>P13-O13</f>
        <v>4697</v>
      </c>
    </row>
    <row r="14" spans="1:19">
      <c r="A14" s="1">
        <v>3</v>
      </c>
      <c r="B14" s="10" t="s">
        <v>17</v>
      </c>
      <c r="C14" s="10">
        <v>1</v>
      </c>
      <c r="D14" s="11">
        <v>5100</v>
      </c>
      <c r="E14" s="27">
        <v>1</v>
      </c>
      <c r="F14" s="24">
        <v>9797</v>
      </c>
      <c r="G14" s="14"/>
      <c r="H14" s="24"/>
      <c r="I14" s="24"/>
      <c r="J14" s="13"/>
      <c r="K14" s="13"/>
      <c r="L14" s="24"/>
      <c r="M14" s="24">
        <f>D14+H14+J14+K14+L14</f>
        <v>5100</v>
      </c>
      <c r="N14" s="11">
        <v>9797</v>
      </c>
      <c r="O14" s="24">
        <f>(D14+H14+J14+K14+L14)*C14</f>
        <v>5100</v>
      </c>
      <c r="P14" s="31">
        <v>9797</v>
      </c>
      <c r="Q14" s="32">
        <f>P14-O14</f>
        <v>4697</v>
      </c>
    </row>
    <row r="15" spans="1:19">
      <c r="A15" s="1">
        <v>4</v>
      </c>
      <c r="B15" s="18" t="s">
        <v>37</v>
      </c>
      <c r="C15" s="10">
        <v>1</v>
      </c>
      <c r="D15" s="11">
        <v>4017</v>
      </c>
      <c r="E15" s="27">
        <v>1</v>
      </c>
      <c r="F15" s="24">
        <v>7838</v>
      </c>
      <c r="G15" s="14"/>
      <c r="H15" s="24"/>
      <c r="I15" s="24"/>
      <c r="J15" s="13"/>
      <c r="K15" s="13"/>
      <c r="L15" s="24">
        <v>156</v>
      </c>
      <c r="M15" s="24">
        <f>D15+H15+J15+K15+L15</f>
        <v>4173</v>
      </c>
      <c r="N15" s="11">
        <v>7838</v>
      </c>
      <c r="O15" s="24">
        <f>(D15+H15+J15+K15+L15)*C15</f>
        <v>4173</v>
      </c>
      <c r="P15" s="31">
        <v>7838</v>
      </c>
      <c r="Q15" s="32">
        <f>P15-O15</f>
        <v>3665</v>
      </c>
    </row>
    <row r="16" spans="1:19">
      <c r="A16" s="1">
        <v>5</v>
      </c>
      <c r="B16" s="10" t="s">
        <v>18</v>
      </c>
      <c r="C16" s="10">
        <v>1</v>
      </c>
      <c r="D16" s="11">
        <v>4017</v>
      </c>
      <c r="E16" s="27">
        <v>1</v>
      </c>
      <c r="F16" s="24">
        <v>7838</v>
      </c>
      <c r="G16" s="14"/>
      <c r="H16" s="24"/>
      <c r="I16" s="24"/>
      <c r="J16" s="13"/>
      <c r="K16" s="13"/>
      <c r="L16" s="24">
        <v>156</v>
      </c>
      <c r="M16" s="24">
        <f>D16+H16+J16+K16+L16</f>
        <v>4173</v>
      </c>
      <c r="N16" s="11">
        <v>7838</v>
      </c>
      <c r="O16" s="24">
        <f>(D16+H16+J16+K16+L16)*C16</f>
        <v>4173</v>
      </c>
      <c r="P16" s="31">
        <v>7838</v>
      </c>
      <c r="Q16" s="32">
        <f>P16-O16</f>
        <v>3665</v>
      </c>
    </row>
    <row r="17" spans="1:17" ht="24.75">
      <c r="A17" s="1"/>
      <c r="B17" s="23" t="s">
        <v>54</v>
      </c>
      <c r="C17" s="10"/>
      <c r="D17" s="11"/>
      <c r="E17" s="27">
        <v>1</v>
      </c>
      <c r="F17" s="24">
        <v>7838</v>
      </c>
      <c r="G17" s="14"/>
      <c r="H17" s="24"/>
      <c r="I17" s="24"/>
      <c r="J17" s="13"/>
      <c r="K17" s="13"/>
      <c r="L17" s="24"/>
      <c r="M17" s="24"/>
      <c r="N17" s="11">
        <v>7838</v>
      </c>
      <c r="O17" s="24"/>
      <c r="P17" s="31">
        <v>7838</v>
      </c>
      <c r="Q17" s="33">
        <v>7838</v>
      </c>
    </row>
    <row r="18" spans="1:17">
      <c r="A18" s="1"/>
      <c r="B18" s="23" t="s">
        <v>38</v>
      </c>
      <c r="C18" s="10"/>
      <c r="D18" s="11"/>
      <c r="E18" s="27">
        <v>1</v>
      </c>
      <c r="F18" s="24">
        <v>7838</v>
      </c>
      <c r="G18" s="14"/>
      <c r="H18" s="24"/>
      <c r="I18" s="24"/>
      <c r="J18" s="13"/>
      <c r="K18" s="13"/>
      <c r="L18" s="24"/>
      <c r="M18" s="24"/>
      <c r="N18" s="11">
        <v>7838</v>
      </c>
      <c r="O18" s="24"/>
      <c r="P18" s="31">
        <v>7838</v>
      </c>
      <c r="Q18" s="33">
        <v>7838</v>
      </c>
    </row>
    <row r="19" spans="1:17">
      <c r="A19" s="1"/>
      <c r="B19" s="23" t="s">
        <v>40</v>
      </c>
      <c r="C19" s="10"/>
      <c r="D19" s="11"/>
      <c r="E19" s="27">
        <v>1</v>
      </c>
      <c r="F19" s="24">
        <v>7838</v>
      </c>
      <c r="G19" s="14"/>
      <c r="H19" s="24"/>
      <c r="I19" s="24"/>
      <c r="J19" s="13"/>
      <c r="K19" s="13"/>
      <c r="L19" s="24"/>
      <c r="M19" s="24"/>
      <c r="N19" s="11">
        <v>7838</v>
      </c>
      <c r="O19" s="24"/>
      <c r="P19" s="31">
        <v>7838</v>
      </c>
      <c r="Q19" s="33">
        <v>7838</v>
      </c>
    </row>
    <row r="20" spans="1:17" ht="24.75">
      <c r="A20" s="1"/>
      <c r="B20" s="23" t="s">
        <v>35</v>
      </c>
      <c r="C20" s="10">
        <v>1</v>
      </c>
      <c r="D20" s="11">
        <v>1921</v>
      </c>
      <c r="E20" s="27">
        <v>1</v>
      </c>
      <c r="F20" s="24">
        <v>1921</v>
      </c>
      <c r="G20" s="14"/>
      <c r="H20" s="24"/>
      <c r="I20" s="24">
        <v>1921</v>
      </c>
      <c r="J20" s="13"/>
      <c r="K20" s="13"/>
      <c r="L20" s="24">
        <v>2252</v>
      </c>
      <c r="M20" s="24">
        <v>4173</v>
      </c>
      <c r="N20" s="11">
        <f>F20+I20+L20</f>
        <v>6094</v>
      </c>
      <c r="O20" s="24">
        <f>(D20+H20+J20+K20+L20)*C20</f>
        <v>4173</v>
      </c>
      <c r="P20" s="17">
        <f>N20</f>
        <v>6094</v>
      </c>
      <c r="Q20" s="32">
        <f t="shared" ref="Q20:Q28" si="0">P20-O20</f>
        <v>1921</v>
      </c>
    </row>
    <row r="21" spans="1:17">
      <c r="A21" s="1"/>
      <c r="B21" s="10" t="s">
        <v>19</v>
      </c>
      <c r="C21" s="10">
        <v>0.5</v>
      </c>
      <c r="D21" s="11">
        <v>1102</v>
      </c>
      <c r="E21" s="27">
        <v>0.5</v>
      </c>
      <c r="F21" s="24">
        <v>1102</v>
      </c>
      <c r="G21" s="14">
        <v>12</v>
      </c>
      <c r="H21" s="24">
        <f>D21*12%</f>
        <v>132.24</v>
      </c>
      <c r="I21" s="24">
        <v>1102</v>
      </c>
      <c r="J21" s="13"/>
      <c r="K21" s="13"/>
      <c r="L21" s="24">
        <v>984.5</v>
      </c>
      <c r="M21" s="24">
        <f t="shared" ref="M21:M28" si="1">D21+H21+J21+K21+L21</f>
        <v>2218.7399999999998</v>
      </c>
      <c r="N21" s="11">
        <f>F21+H21+I21+L21</f>
        <v>3320.74</v>
      </c>
      <c r="O21" s="24">
        <f>D21+H21+L21</f>
        <v>2218.7399999999998</v>
      </c>
      <c r="P21" s="17">
        <f>N21</f>
        <v>3320.74</v>
      </c>
      <c r="Q21" s="32">
        <f t="shared" si="0"/>
        <v>1102</v>
      </c>
    </row>
    <row r="22" spans="1:17">
      <c r="A22" s="1"/>
      <c r="B22" s="10" t="s">
        <v>19</v>
      </c>
      <c r="C22" s="10">
        <v>1</v>
      </c>
      <c r="D22" s="11">
        <v>2204</v>
      </c>
      <c r="E22" s="27">
        <v>3</v>
      </c>
      <c r="F22" s="24">
        <v>2204</v>
      </c>
      <c r="G22" s="14"/>
      <c r="H22" s="24"/>
      <c r="I22" s="24">
        <v>2204</v>
      </c>
      <c r="J22" s="13"/>
      <c r="K22" s="13">
        <f>D22*25%</f>
        <v>551</v>
      </c>
      <c r="L22" s="24">
        <v>1418</v>
      </c>
      <c r="M22" s="24">
        <f t="shared" si="1"/>
        <v>4173</v>
      </c>
      <c r="N22" s="11">
        <f>F22+I22+K22+L22</f>
        <v>6377</v>
      </c>
      <c r="O22" s="24">
        <f t="shared" ref="O22:O28" si="2">(D22+H22+J22+K22+L22)*C22</f>
        <v>4173</v>
      </c>
      <c r="P22" s="17">
        <f t="shared" ref="P22:P28" si="3">N22*E22</f>
        <v>19131</v>
      </c>
      <c r="Q22" s="32">
        <f t="shared" si="0"/>
        <v>14958</v>
      </c>
    </row>
    <row r="23" spans="1:17">
      <c r="A23" s="1"/>
      <c r="B23" s="10" t="s">
        <v>20</v>
      </c>
      <c r="C23" s="10">
        <v>3</v>
      </c>
      <c r="D23" s="11">
        <v>1921</v>
      </c>
      <c r="E23" s="27">
        <v>5</v>
      </c>
      <c r="F23" s="24">
        <v>1921</v>
      </c>
      <c r="G23" s="14">
        <v>12</v>
      </c>
      <c r="H23" s="24">
        <f>D23*12%</f>
        <v>230.51999999999998</v>
      </c>
      <c r="I23" s="24">
        <v>1921</v>
      </c>
      <c r="J23" s="13"/>
      <c r="K23" s="13"/>
      <c r="L23" s="24">
        <v>2252</v>
      </c>
      <c r="M23" s="24">
        <f t="shared" si="1"/>
        <v>4403.5200000000004</v>
      </c>
      <c r="N23" s="11">
        <f>F23+H23+I23+L23</f>
        <v>6324.52</v>
      </c>
      <c r="O23" s="24">
        <f t="shared" si="2"/>
        <v>13210.560000000001</v>
      </c>
      <c r="P23" s="31">
        <f t="shared" si="3"/>
        <v>31622.600000000002</v>
      </c>
      <c r="Q23" s="32">
        <f t="shared" si="0"/>
        <v>18412.04</v>
      </c>
    </row>
    <row r="24" spans="1:17">
      <c r="A24" s="1"/>
      <c r="B24" s="10" t="s">
        <v>21</v>
      </c>
      <c r="C24" s="10">
        <v>20</v>
      </c>
      <c r="D24" s="11">
        <v>1921</v>
      </c>
      <c r="E24" s="27">
        <v>29</v>
      </c>
      <c r="F24" s="24">
        <v>1921</v>
      </c>
      <c r="G24" s="14">
        <v>6</v>
      </c>
      <c r="H24" s="24">
        <f>D24*6%</f>
        <v>115.25999999999999</v>
      </c>
      <c r="I24" s="24">
        <v>1921</v>
      </c>
      <c r="J24" s="13"/>
      <c r="K24" s="13"/>
      <c r="L24" s="24">
        <v>2252</v>
      </c>
      <c r="M24" s="24">
        <f t="shared" si="1"/>
        <v>4288.26</v>
      </c>
      <c r="N24" s="11">
        <f>F24+H24+I24+L24</f>
        <v>6209.26</v>
      </c>
      <c r="O24" s="24">
        <f t="shared" si="2"/>
        <v>85765.200000000012</v>
      </c>
      <c r="P24" s="31">
        <f t="shared" si="3"/>
        <v>180068.54</v>
      </c>
      <c r="Q24" s="32">
        <f t="shared" si="0"/>
        <v>94303.34</v>
      </c>
    </row>
    <row r="25" spans="1:17">
      <c r="A25" s="1"/>
      <c r="B25" s="10" t="s">
        <v>22</v>
      </c>
      <c r="C25" s="10">
        <v>12</v>
      </c>
      <c r="D25" s="11">
        <v>1921</v>
      </c>
      <c r="E25" s="27">
        <v>33</v>
      </c>
      <c r="F25" s="24">
        <v>1921</v>
      </c>
      <c r="G25" s="14">
        <v>12</v>
      </c>
      <c r="H25" s="24">
        <f>D25*12%</f>
        <v>230.51999999999998</v>
      </c>
      <c r="I25" s="24">
        <v>1921</v>
      </c>
      <c r="J25" s="13"/>
      <c r="K25" s="13"/>
      <c r="L25" s="24">
        <v>2252</v>
      </c>
      <c r="M25" s="24">
        <f t="shared" si="1"/>
        <v>4403.5200000000004</v>
      </c>
      <c r="N25" s="11">
        <f>F25+H25+I25+L25</f>
        <v>6324.52</v>
      </c>
      <c r="O25" s="24">
        <f t="shared" si="2"/>
        <v>52842.240000000005</v>
      </c>
      <c r="P25" s="31">
        <f t="shared" si="3"/>
        <v>208709.16</v>
      </c>
      <c r="Q25" s="32">
        <f t="shared" si="0"/>
        <v>155866.91999999998</v>
      </c>
    </row>
    <row r="26" spans="1:17">
      <c r="A26" s="1"/>
      <c r="B26" s="18" t="s">
        <v>53</v>
      </c>
      <c r="C26" s="10">
        <v>1</v>
      </c>
      <c r="D26" s="11">
        <v>1921</v>
      </c>
      <c r="E26" s="27">
        <v>2</v>
      </c>
      <c r="F26" s="24">
        <v>1921</v>
      </c>
      <c r="G26" s="14">
        <v>12</v>
      </c>
      <c r="H26" s="24">
        <f>D26*12%</f>
        <v>230.51999999999998</v>
      </c>
      <c r="I26" s="24">
        <v>1921</v>
      </c>
      <c r="J26" s="13"/>
      <c r="K26" s="13"/>
      <c r="L26" s="24">
        <v>2252</v>
      </c>
      <c r="M26" s="24">
        <f t="shared" si="1"/>
        <v>4403.5200000000004</v>
      </c>
      <c r="N26" s="11">
        <f>F26+H26+I26+L26</f>
        <v>6324.52</v>
      </c>
      <c r="O26" s="24">
        <f t="shared" si="2"/>
        <v>4403.5200000000004</v>
      </c>
      <c r="P26" s="31">
        <f t="shared" si="3"/>
        <v>12649.04</v>
      </c>
      <c r="Q26" s="32">
        <f t="shared" si="0"/>
        <v>8245.52</v>
      </c>
    </row>
    <row r="27" spans="1:17">
      <c r="A27" s="1"/>
      <c r="B27" s="10" t="s">
        <v>23</v>
      </c>
      <c r="C27" s="10">
        <v>2</v>
      </c>
      <c r="D27" s="11">
        <v>2088</v>
      </c>
      <c r="E27" s="27">
        <v>1</v>
      </c>
      <c r="F27" s="24">
        <v>2088</v>
      </c>
      <c r="G27" s="14"/>
      <c r="H27" s="24"/>
      <c r="I27" s="24">
        <v>2088</v>
      </c>
      <c r="J27" s="13"/>
      <c r="K27" s="13"/>
      <c r="L27" s="24">
        <v>2085</v>
      </c>
      <c r="M27" s="24">
        <f t="shared" si="1"/>
        <v>4173</v>
      </c>
      <c r="N27" s="11">
        <f>F27+I27+L27</f>
        <v>6261</v>
      </c>
      <c r="O27" s="24">
        <f t="shared" si="2"/>
        <v>8346</v>
      </c>
      <c r="P27" s="31">
        <f t="shared" si="3"/>
        <v>6261</v>
      </c>
      <c r="Q27" s="32">
        <f t="shared" si="0"/>
        <v>-2085</v>
      </c>
    </row>
    <row r="28" spans="1:17">
      <c r="A28" s="1"/>
      <c r="B28" s="10" t="s">
        <v>24</v>
      </c>
      <c r="C28" s="10">
        <v>3</v>
      </c>
      <c r="D28" s="11">
        <v>1921</v>
      </c>
      <c r="E28" s="27">
        <v>3</v>
      </c>
      <c r="F28" s="24">
        <v>1921</v>
      </c>
      <c r="G28" s="14"/>
      <c r="H28" s="24"/>
      <c r="I28" s="24">
        <v>1921</v>
      </c>
      <c r="J28" s="13"/>
      <c r="K28" s="13"/>
      <c r="L28" s="24">
        <v>2252</v>
      </c>
      <c r="M28" s="24">
        <f t="shared" si="1"/>
        <v>4173</v>
      </c>
      <c r="N28" s="11">
        <f>F28+I28+L28</f>
        <v>6094</v>
      </c>
      <c r="O28" s="24">
        <f t="shared" si="2"/>
        <v>12519</v>
      </c>
      <c r="P28" s="31">
        <f t="shared" si="3"/>
        <v>18282</v>
      </c>
      <c r="Q28" s="32">
        <f t="shared" si="0"/>
        <v>5763</v>
      </c>
    </row>
    <row r="29" spans="1:17" ht="15.75" thickBot="1">
      <c r="A29" s="2"/>
      <c r="B29" s="4" t="s">
        <v>25</v>
      </c>
      <c r="C29" s="4">
        <f>SUM(C12:C28)</f>
        <v>48.5</v>
      </c>
      <c r="D29" s="5"/>
      <c r="E29" s="28">
        <f>SUM(E12:E28)</f>
        <v>85.5</v>
      </c>
      <c r="F29" s="7"/>
      <c r="G29" s="6"/>
      <c r="H29" s="7">
        <f>SUM(H12:H28)</f>
        <v>939.06</v>
      </c>
      <c r="I29" s="7">
        <f>SUM(I12:I28)</f>
        <v>16920</v>
      </c>
      <c r="J29" s="7">
        <f t="shared" ref="J29:O29" si="4">SUM(J12:J28)</f>
        <v>0</v>
      </c>
      <c r="K29" s="7">
        <f t="shared" si="4"/>
        <v>551</v>
      </c>
      <c r="L29" s="7">
        <f>SUM(L12:L28)</f>
        <v>18311.5</v>
      </c>
      <c r="M29" s="7">
        <f>SUM(M12:M28)</f>
        <v>60955.56</v>
      </c>
      <c r="N29" s="5">
        <f>SUM(N12:N28)</f>
        <v>123639.56000000001</v>
      </c>
      <c r="O29" s="7">
        <f t="shared" si="4"/>
        <v>212197.25999999998</v>
      </c>
      <c r="P29" s="31">
        <f>SUM(P12:P28)</f>
        <v>556448.08000000007</v>
      </c>
      <c r="Q29" s="32">
        <f>SUM(Q12:Q28)</f>
        <v>344250.82</v>
      </c>
    </row>
    <row r="31" spans="1:17">
      <c r="B31" t="s">
        <v>26</v>
      </c>
      <c r="D31" t="s">
        <v>27</v>
      </c>
      <c r="K31" t="s">
        <v>33</v>
      </c>
    </row>
    <row r="32" spans="1:17">
      <c r="B32" t="s">
        <v>28</v>
      </c>
      <c r="D32" t="s">
        <v>27</v>
      </c>
      <c r="K32" t="s">
        <v>29</v>
      </c>
    </row>
    <row r="34" spans="2:6">
      <c r="B34" s="39"/>
      <c r="C34" s="39"/>
      <c r="D34" s="39"/>
      <c r="E34" s="26"/>
      <c r="F34" s="26"/>
    </row>
    <row r="35" spans="2:6">
      <c r="B35" s="39"/>
      <c r="C35" s="39"/>
      <c r="D35" s="39"/>
      <c r="E35" s="26"/>
      <c r="F35" s="26"/>
    </row>
  </sheetData>
  <mergeCells count="18">
    <mergeCell ref="Q10:Q11"/>
    <mergeCell ref="B34:D34"/>
    <mergeCell ref="B35:D35"/>
    <mergeCell ref="E10:E11"/>
    <mergeCell ref="F10:F11"/>
    <mergeCell ref="A7:P7"/>
    <mergeCell ref="A8:P8"/>
    <mergeCell ref="A9:P9"/>
    <mergeCell ref="A10:A11"/>
    <mergeCell ref="B10:B11"/>
    <mergeCell ref="C10:C11"/>
    <mergeCell ref="D10:D11"/>
    <mergeCell ref="G10:K10"/>
    <mergeCell ref="L10:L11"/>
    <mergeCell ref="M10:M11"/>
    <mergeCell ref="O10:O11"/>
    <mergeCell ref="N10:N11"/>
    <mergeCell ref="P10:P1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workbookViewId="0">
      <selection activeCell="Q15" sqref="Q15"/>
    </sheetView>
  </sheetViews>
  <sheetFormatPr defaultRowHeight="15"/>
  <cols>
    <col min="1" max="1" width="3.85546875" customWidth="1"/>
    <col min="2" max="2" width="11.7109375" customWidth="1"/>
    <col min="3" max="3" width="5.28515625" customWidth="1"/>
    <col min="4" max="4" width="7.42578125" customWidth="1"/>
  </cols>
  <sheetData>
    <row r="1" spans="1:14">
      <c r="J1" t="s">
        <v>1</v>
      </c>
    </row>
    <row r="2" spans="1:14">
      <c r="J2" t="s">
        <v>2</v>
      </c>
      <c r="K2" t="s">
        <v>3</v>
      </c>
    </row>
    <row r="3" spans="1:14">
      <c r="A3" s="44" t="s">
        <v>36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5.75" thickBot="1">
      <c r="A5" s="45" t="s">
        <v>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1:14">
      <c r="A6" s="47" t="s">
        <v>6</v>
      </c>
      <c r="B6" s="49" t="s">
        <v>7</v>
      </c>
      <c r="C6" s="49" t="s">
        <v>8</v>
      </c>
      <c r="D6" s="49" t="s">
        <v>39</v>
      </c>
      <c r="E6" s="56" t="s">
        <v>9</v>
      </c>
      <c r="F6" s="41" t="s">
        <v>10</v>
      </c>
      <c r="G6" s="42"/>
      <c r="H6" s="42"/>
      <c r="I6" s="42"/>
      <c r="J6" s="43"/>
      <c r="K6" s="56" t="s">
        <v>30</v>
      </c>
      <c r="L6" s="56" t="s">
        <v>31</v>
      </c>
      <c r="M6" s="65" t="s">
        <v>11</v>
      </c>
      <c r="N6" s="9"/>
    </row>
    <row r="7" spans="1:14" ht="24">
      <c r="A7" s="48"/>
      <c r="B7" s="50"/>
      <c r="C7" s="50"/>
      <c r="D7" s="55"/>
      <c r="E7" s="57"/>
      <c r="F7" s="15" t="s">
        <v>12</v>
      </c>
      <c r="G7" s="16" t="s">
        <v>13</v>
      </c>
      <c r="H7" s="25" t="s">
        <v>48</v>
      </c>
      <c r="I7" s="15" t="s">
        <v>47</v>
      </c>
      <c r="J7" s="15" t="s">
        <v>15</v>
      </c>
      <c r="K7" s="57"/>
      <c r="L7" s="55"/>
      <c r="M7" s="66"/>
    </row>
    <row r="8" spans="1:14">
      <c r="A8" s="1">
        <v>1</v>
      </c>
      <c r="B8" s="10" t="s">
        <v>16</v>
      </c>
      <c r="C8" s="10">
        <v>1</v>
      </c>
      <c r="D8" s="10">
        <v>1210.0999999999999</v>
      </c>
      <c r="E8" s="11">
        <v>11526</v>
      </c>
      <c r="F8" s="12"/>
      <c r="G8" s="17"/>
      <c r="H8" s="24"/>
      <c r="I8" s="13"/>
      <c r="J8" s="13"/>
      <c r="K8" s="11"/>
      <c r="L8" s="11">
        <f t="shared" ref="L8:L15" si="0">E8+G8+I8+J8+K8</f>
        <v>11526</v>
      </c>
      <c r="M8" s="11">
        <f>(E8+G8+I8+J8+K8)*C8</f>
        <v>11526</v>
      </c>
    </row>
    <row r="9" spans="1:14" ht="36.75">
      <c r="A9" s="1">
        <v>2</v>
      </c>
      <c r="B9" s="22" t="s">
        <v>42</v>
      </c>
      <c r="C9" s="10">
        <v>1</v>
      </c>
      <c r="D9" s="20" t="s">
        <v>43</v>
      </c>
      <c r="E9" s="11">
        <v>9797</v>
      </c>
      <c r="F9" s="14"/>
      <c r="G9" s="17"/>
      <c r="H9" s="24"/>
      <c r="I9" s="13"/>
      <c r="J9" s="13"/>
      <c r="K9" s="11"/>
      <c r="L9" s="11">
        <f t="shared" si="0"/>
        <v>9797</v>
      </c>
      <c r="M9" s="11">
        <f t="shared" ref="M9:M15" si="1">(E9+G9+I9+J9+K9)*C9</f>
        <v>9797</v>
      </c>
    </row>
    <row r="10" spans="1:14">
      <c r="A10" s="1">
        <v>3</v>
      </c>
      <c r="B10" s="10" t="s">
        <v>17</v>
      </c>
      <c r="C10" s="10">
        <v>1</v>
      </c>
      <c r="D10" s="10">
        <v>1231</v>
      </c>
      <c r="E10" s="11">
        <v>9797</v>
      </c>
      <c r="F10" s="14"/>
      <c r="G10" s="17"/>
      <c r="H10" s="24"/>
      <c r="I10" s="13"/>
      <c r="J10" s="13"/>
      <c r="K10" s="11"/>
      <c r="L10" s="11">
        <f t="shared" si="0"/>
        <v>9797</v>
      </c>
      <c r="M10" s="11">
        <f t="shared" si="1"/>
        <v>9797</v>
      </c>
    </row>
    <row r="11" spans="1:14">
      <c r="A11" s="1">
        <v>4</v>
      </c>
      <c r="B11" s="19" t="s">
        <v>37</v>
      </c>
      <c r="C11" s="10">
        <v>1</v>
      </c>
      <c r="D11" s="10">
        <v>3433</v>
      </c>
      <c r="E11" s="11">
        <v>7838</v>
      </c>
      <c r="F11" s="14"/>
      <c r="G11" s="17"/>
      <c r="H11" s="24"/>
      <c r="I11" s="13"/>
      <c r="J11" s="13"/>
      <c r="K11" s="11"/>
      <c r="L11" s="11">
        <f t="shared" si="0"/>
        <v>7838</v>
      </c>
      <c r="M11" s="11">
        <f t="shared" si="1"/>
        <v>7838</v>
      </c>
    </row>
    <row r="12" spans="1:14" ht="24.75">
      <c r="A12" s="1">
        <v>5</v>
      </c>
      <c r="B12" s="21" t="s">
        <v>44</v>
      </c>
      <c r="C12" s="10">
        <v>1</v>
      </c>
      <c r="D12" s="20" t="s">
        <v>45</v>
      </c>
      <c r="E12" s="11">
        <v>7838</v>
      </c>
      <c r="F12" s="14"/>
      <c r="G12" s="17"/>
      <c r="H12" s="24"/>
      <c r="I12" s="13"/>
      <c r="J12" s="13"/>
      <c r="K12" s="11"/>
      <c r="L12" s="11">
        <f t="shared" si="0"/>
        <v>7838</v>
      </c>
      <c r="M12" s="11">
        <f t="shared" si="1"/>
        <v>7838</v>
      </c>
    </row>
    <row r="13" spans="1:14">
      <c r="A13" s="1">
        <v>6</v>
      </c>
      <c r="B13" s="10" t="s">
        <v>18</v>
      </c>
      <c r="C13" s="10">
        <v>1</v>
      </c>
      <c r="D13" s="10">
        <v>3115</v>
      </c>
      <c r="E13" s="11">
        <v>7838</v>
      </c>
      <c r="F13" s="14"/>
      <c r="G13" s="17"/>
      <c r="H13" s="24"/>
      <c r="I13" s="13"/>
      <c r="J13" s="13"/>
      <c r="K13" s="11"/>
      <c r="L13" s="11">
        <f t="shared" si="0"/>
        <v>7838</v>
      </c>
      <c r="M13" s="11">
        <f t="shared" si="1"/>
        <v>7838</v>
      </c>
    </row>
    <row r="14" spans="1:14">
      <c r="A14" s="1">
        <v>7</v>
      </c>
      <c r="B14" s="10" t="s">
        <v>38</v>
      </c>
      <c r="C14" s="10">
        <v>1</v>
      </c>
      <c r="D14" s="10">
        <v>3113</v>
      </c>
      <c r="E14" s="11">
        <v>7838</v>
      </c>
      <c r="F14" s="14"/>
      <c r="G14" s="17"/>
      <c r="H14" s="24"/>
      <c r="I14" s="13"/>
      <c r="J14" s="13"/>
      <c r="K14" s="11"/>
      <c r="L14" s="11">
        <f t="shared" si="0"/>
        <v>7838</v>
      </c>
      <c r="M14" s="11">
        <f t="shared" si="1"/>
        <v>7838</v>
      </c>
    </row>
    <row r="15" spans="1:14">
      <c r="A15" s="1">
        <v>8</v>
      </c>
      <c r="B15" s="10" t="s">
        <v>40</v>
      </c>
      <c r="C15" s="10">
        <v>1</v>
      </c>
      <c r="D15" s="20" t="s">
        <v>41</v>
      </c>
      <c r="E15" s="11">
        <v>7838</v>
      </c>
      <c r="F15" s="14"/>
      <c r="G15" s="17"/>
      <c r="H15" s="24"/>
      <c r="I15" s="13"/>
      <c r="J15" s="13"/>
      <c r="K15" s="11"/>
      <c r="L15" s="11">
        <f t="shared" si="0"/>
        <v>7838</v>
      </c>
      <c r="M15" s="11">
        <f t="shared" si="1"/>
        <v>7838</v>
      </c>
    </row>
    <row r="16" spans="1:14" ht="36.75">
      <c r="A16" s="1">
        <v>9</v>
      </c>
      <c r="B16" s="23" t="s">
        <v>35</v>
      </c>
      <c r="C16" s="10">
        <v>1</v>
      </c>
      <c r="D16" s="10">
        <v>9161</v>
      </c>
      <c r="E16" s="11">
        <v>1921</v>
      </c>
      <c r="F16" s="14"/>
      <c r="G16" s="17"/>
      <c r="H16" s="24">
        <v>1921</v>
      </c>
      <c r="I16" s="13"/>
      <c r="J16" s="13"/>
      <c r="K16" s="11">
        <v>2252</v>
      </c>
      <c r="L16" s="11">
        <f>E16+H16+K16</f>
        <v>6094</v>
      </c>
      <c r="M16" s="11">
        <f>L16*C16</f>
        <v>6094</v>
      </c>
    </row>
    <row r="17" spans="1:13">
      <c r="A17" s="1">
        <v>10</v>
      </c>
      <c r="B17" s="10" t="s">
        <v>19</v>
      </c>
      <c r="C17" s="10">
        <v>0.5</v>
      </c>
      <c r="D17" s="10">
        <v>8322</v>
      </c>
      <c r="E17" s="11">
        <v>1102</v>
      </c>
      <c r="F17" s="14">
        <v>12</v>
      </c>
      <c r="G17" s="17">
        <f>E17*12%</f>
        <v>132.24</v>
      </c>
      <c r="H17" s="24">
        <v>1102</v>
      </c>
      <c r="I17" s="13"/>
      <c r="J17" s="13"/>
      <c r="K17" s="11">
        <v>984.5</v>
      </c>
      <c r="L17" s="11">
        <f>E17+G17+H17+K17</f>
        <v>3320.74</v>
      </c>
      <c r="M17" s="11">
        <f>L17</f>
        <v>3320.74</v>
      </c>
    </row>
    <row r="18" spans="1:13">
      <c r="A18" s="1">
        <v>11</v>
      </c>
      <c r="B18" s="10" t="s">
        <v>19</v>
      </c>
      <c r="C18" s="10">
        <v>3</v>
      </c>
      <c r="D18" s="10">
        <v>8322</v>
      </c>
      <c r="E18" s="11">
        <v>2204</v>
      </c>
      <c r="F18" s="14"/>
      <c r="G18" s="17"/>
      <c r="H18" s="24">
        <v>2204</v>
      </c>
      <c r="I18" s="13"/>
      <c r="J18" s="13">
        <f>E18*25%</f>
        <v>551</v>
      </c>
      <c r="K18" s="11">
        <v>1418</v>
      </c>
      <c r="L18" s="11">
        <f>E18+H18+J18+K18</f>
        <v>6377</v>
      </c>
      <c r="M18" s="11">
        <f t="shared" ref="M18:M24" si="2">L18*C18</f>
        <v>19131</v>
      </c>
    </row>
    <row r="19" spans="1:13">
      <c r="A19" s="1">
        <v>12</v>
      </c>
      <c r="B19" s="10" t="s">
        <v>20</v>
      </c>
      <c r="C19" s="10">
        <v>5</v>
      </c>
      <c r="D19" s="10">
        <v>8331</v>
      </c>
      <c r="E19" s="11">
        <v>1921</v>
      </c>
      <c r="F19" s="14">
        <v>12</v>
      </c>
      <c r="G19" s="17">
        <f>E19*12%</f>
        <v>230.51999999999998</v>
      </c>
      <c r="H19" s="24">
        <v>1921</v>
      </c>
      <c r="I19" s="13"/>
      <c r="J19" s="13"/>
      <c r="K19" s="11">
        <v>2252</v>
      </c>
      <c r="L19" s="11">
        <f>E19+G19+H19+K19</f>
        <v>6324.52</v>
      </c>
      <c r="M19" s="11">
        <f t="shared" si="2"/>
        <v>31622.600000000002</v>
      </c>
    </row>
    <row r="20" spans="1:13">
      <c r="A20" s="1">
        <v>13</v>
      </c>
      <c r="B20" s="10" t="s">
        <v>21</v>
      </c>
      <c r="C20" s="10">
        <v>29</v>
      </c>
      <c r="D20" s="10">
        <v>9162</v>
      </c>
      <c r="E20" s="11">
        <v>1921</v>
      </c>
      <c r="F20" s="14">
        <v>6</v>
      </c>
      <c r="G20" s="17">
        <f>E20*6%</f>
        <v>115.25999999999999</v>
      </c>
      <c r="H20" s="24">
        <v>1921</v>
      </c>
      <c r="I20" s="13"/>
      <c r="J20" s="13"/>
      <c r="K20" s="11">
        <v>2252</v>
      </c>
      <c r="L20" s="11">
        <f>E20+G20+H20+K20</f>
        <v>6209.26</v>
      </c>
      <c r="M20" s="11">
        <f t="shared" si="2"/>
        <v>180068.54</v>
      </c>
    </row>
    <row r="21" spans="1:13">
      <c r="A21" s="1">
        <v>14</v>
      </c>
      <c r="B21" s="10" t="s">
        <v>22</v>
      </c>
      <c r="C21" s="10">
        <v>33</v>
      </c>
      <c r="D21" s="10">
        <v>9161</v>
      </c>
      <c r="E21" s="11">
        <v>1921</v>
      </c>
      <c r="F21" s="14">
        <v>12</v>
      </c>
      <c r="G21" s="17">
        <f>E21*12%</f>
        <v>230.51999999999998</v>
      </c>
      <c r="H21" s="24">
        <v>1921</v>
      </c>
      <c r="I21" s="13"/>
      <c r="J21" s="13"/>
      <c r="K21" s="11">
        <v>2252</v>
      </c>
      <c r="L21" s="11">
        <f>E21+G21+H21+K21</f>
        <v>6324.52</v>
      </c>
      <c r="M21" s="11">
        <f t="shared" si="2"/>
        <v>208709.16</v>
      </c>
    </row>
    <row r="22" spans="1:13">
      <c r="A22" s="1">
        <v>15</v>
      </c>
      <c r="B22" s="18" t="s">
        <v>46</v>
      </c>
      <c r="C22" s="10">
        <v>2</v>
      </c>
      <c r="D22" s="10">
        <v>8331</v>
      </c>
      <c r="E22" s="11">
        <v>1921</v>
      </c>
      <c r="F22" s="14">
        <v>12</v>
      </c>
      <c r="G22" s="17">
        <f>E22*12%</f>
        <v>230.51999999999998</v>
      </c>
      <c r="H22" s="24">
        <v>1921</v>
      </c>
      <c r="I22" s="13"/>
      <c r="J22" s="13"/>
      <c r="K22" s="11">
        <v>2252</v>
      </c>
      <c r="L22" s="11">
        <f>E22+G22+H22+K22</f>
        <v>6324.52</v>
      </c>
      <c r="M22" s="11">
        <f t="shared" si="2"/>
        <v>12649.04</v>
      </c>
    </row>
    <row r="23" spans="1:13">
      <c r="A23" s="1">
        <v>16</v>
      </c>
      <c r="B23" s="10" t="s">
        <v>23</v>
      </c>
      <c r="C23" s="10">
        <v>1</v>
      </c>
      <c r="D23" s="10">
        <v>3113</v>
      </c>
      <c r="E23" s="11">
        <v>2088</v>
      </c>
      <c r="F23" s="14"/>
      <c r="G23" s="17"/>
      <c r="H23" s="24">
        <v>2088</v>
      </c>
      <c r="I23" s="13"/>
      <c r="J23" s="13"/>
      <c r="K23" s="11">
        <v>2085</v>
      </c>
      <c r="L23" s="11">
        <f>E23+H23+K23</f>
        <v>6261</v>
      </c>
      <c r="M23" s="11">
        <f t="shared" si="2"/>
        <v>6261</v>
      </c>
    </row>
    <row r="24" spans="1:13">
      <c r="A24" s="1">
        <v>17</v>
      </c>
      <c r="B24" s="10" t="s">
        <v>24</v>
      </c>
      <c r="C24" s="10">
        <v>3</v>
      </c>
      <c r="D24" s="10">
        <v>9152</v>
      </c>
      <c r="E24" s="11">
        <v>1921</v>
      </c>
      <c r="F24" s="14"/>
      <c r="G24" s="17"/>
      <c r="H24" s="24">
        <v>1921</v>
      </c>
      <c r="I24" s="13"/>
      <c r="J24" s="13"/>
      <c r="K24" s="11">
        <v>2252</v>
      </c>
      <c r="L24" s="11">
        <f>E24+H24+K24</f>
        <v>6094</v>
      </c>
      <c r="M24" s="11">
        <f t="shared" si="2"/>
        <v>18282</v>
      </c>
    </row>
    <row r="25" spans="1:13" ht="15.75" thickBot="1">
      <c r="A25" s="2"/>
      <c r="B25" s="4" t="s">
        <v>25</v>
      </c>
      <c r="C25" s="4">
        <f>SUM(C8:C24)</f>
        <v>85.5</v>
      </c>
      <c r="D25" s="4"/>
      <c r="E25" s="5">
        <f>SUM(E8:E24)</f>
        <v>87230</v>
      </c>
      <c r="F25" s="6"/>
      <c r="G25" s="8">
        <f>SUM(G8:G24)</f>
        <v>939.06</v>
      </c>
      <c r="H25" s="7">
        <f>SUM(H8:H24)</f>
        <v>16920</v>
      </c>
      <c r="I25" s="7">
        <f t="shared" ref="I25:M25" si="3">SUM(I8:I24)</f>
        <v>0</v>
      </c>
      <c r="J25" s="7">
        <f t="shared" si="3"/>
        <v>551</v>
      </c>
      <c r="K25" s="5">
        <f>SUM(K8:K24)</f>
        <v>17999.5</v>
      </c>
      <c r="L25" s="5">
        <f>SUM(L8:L24)</f>
        <v>123639.56000000001</v>
      </c>
      <c r="M25" s="8">
        <f t="shared" si="3"/>
        <v>556448.08000000007</v>
      </c>
    </row>
    <row r="27" spans="1:13">
      <c r="B27" t="s">
        <v>26</v>
      </c>
      <c r="E27" t="s">
        <v>27</v>
      </c>
      <c r="J27" t="s">
        <v>33</v>
      </c>
    </row>
    <row r="28" spans="1:13">
      <c r="B28" t="s">
        <v>28</v>
      </c>
      <c r="E28" t="s">
        <v>27</v>
      </c>
      <c r="J28" t="s">
        <v>29</v>
      </c>
    </row>
  </sheetData>
  <mergeCells count="12">
    <mergeCell ref="A3:N3"/>
    <mergeCell ref="A4:N4"/>
    <mergeCell ref="A5:N5"/>
    <mergeCell ref="A6:A7"/>
    <mergeCell ref="B6:B7"/>
    <mergeCell ref="C6:C7"/>
    <mergeCell ref="D6:D7"/>
    <mergeCell ref="E6:E7"/>
    <mergeCell ref="F6:J6"/>
    <mergeCell ref="K6:K7"/>
    <mergeCell ref="L6:L7"/>
    <mergeCell ref="M6:M7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7"/>
  <sheetViews>
    <sheetView workbookViewId="0">
      <selection activeCell="S28" sqref="S28"/>
    </sheetView>
  </sheetViews>
  <sheetFormatPr defaultRowHeight="15"/>
  <cols>
    <col min="1" max="1" width="4.140625" customWidth="1"/>
    <col min="2" max="2" width="11.85546875" customWidth="1"/>
    <col min="3" max="3" width="5.42578125" customWidth="1"/>
    <col min="5" max="5" width="5.85546875" customWidth="1"/>
    <col min="6" max="6" width="7.7109375" customWidth="1"/>
    <col min="7" max="7" width="6.5703125" customWidth="1"/>
    <col min="8" max="8" width="7.28515625" customWidth="1"/>
    <col min="9" max="9" width="7.42578125" customWidth="1"/>
    <col min="10" max="10" width="6.7109375" customWidth="1"/>
    <col min="11" max="11" width="7.28515625" customWidth="1"/>
    <col min="12" max="12" width="8.42578125" customWidth="1"/>
    <col min="13" max="14" width="8.28515625" customWidth="1"/>
    <col min="16" max="16" width="7.85546875" customWidth="1"/>
    <col min="17" max="17" width="8.28515625" customWidth="1"/>
  </cols>
  <sheetData>
    <row r="1" spans="1:17">
      <c r="K1" t="s">
        <v>32</v>
      </c>
    </row>
    <row r="2" spans="1:17">
      <c r="K2" t="s">
        <v>1</v>
      </c>
    </row>
    <row r="3" spans="1:17">
      <c r="K3" t="s">
        <v>2</v>
      </c>
      <c r="L3" t="s">
        <v>3</v>
      </c>
    </row>
    <row r="4" spans="1:17">
      <c r="A4" s="44" t="s">
        <v>34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7">
      <c r="A5" s="44" t="s">
        <v>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7" ht="15.75" thickBot="1">
      <c r="A6" s="45" t="s">
        <v>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1:17">
      <c r="A7" s="47" t="s">
        <v>6</v>
      </c>
      <c r="B7" s="49" t="s">
        <v>7</v>
      </c>
      <c r="C7" s="49" t="s">
        <v>8</v>
      </c>
      <c r="D7" s="56" t="s">
        <v>9</v>
      </c>
      <c r="E7" s="51" t="s">
        <v>49</v>
      </c>
      <c r="F7" s="51" t="s">
        <v>50</v>
      </c>
      <c r="G7" s="41" t="s">
        <v>10</v>
      </c>
      <c r="H7" s="42"/>
      <c r="I7" s="42"/>
      <c r="J7" s="42"/>
      <c r="K7" s="43"/>
      <c r="L7" s="51" t="s">
        <v>30</v>
      </c>
      <c r="M7" s="51" t="s">
        <v>31</v>
      </c>
      <c r="N7" s="56" t="s">
        <v>56</v>
      </c>
      <c r="O7" s="59" t="s">
        <v>57</v>
      </c>
      <c r="P7" s="61" t="s">
        <v>55</v>
      </c>
      <c r="Q7" s="63" t="s">
        <v>51</v>
      </c>
    </row>
    <row r="8" spans="1:17" ht="45.75" customHeight="1">
      <c r="A8" s="48"/>
      <c r="B8" s="50"/>
      <c r="C8" s="50"/>
      <c r="D8" s="57"/>
      <c r="E8" s="58"/>
      <c r="F8" s="58"/>
      <c r="G8" s="15" t="s">
        <v>12</v>
      </c>
      <c r="H8" s="29" t="s">
        <v>13</v>
      </c>
      <c r="I8" s="25" t="s">
        <v>48</v>
      </c>
      <c r="J8" s="15" t="s">
        <v>14</v>
      </c>
      <c r="K8" s="15" t="s">
        <v>15</v>
      </c>
      <c r="L8" s="52"/>
      <c r="M8" s="58"/>
      <c r="N8" s="55"/>
      <c r="O8" s="60"/>
      <c r="P8" s="62"/>
      <c r="Q8" s="64"/>
    </row>
    <row r="9" spans="1:17">
      <c r="A9" s="1">
        <v>1</v>
      </c>
      <c r="B9" s="10" t="s">
        <v>16</v>
      </c>
      <c r="C9" s="10">
        <v>1</v>
      </c>
      <c r="D9" s="11">
        <v>6000</v>
      </c>
      <c r="E9" s="27">
        <v>1</v>
      </c>
      <c r="F9" s="24">
        <v>11526</v>
      </c>
      <c r="G9" s="12"/>
      <c r="H9" s="24"/>
      <c r="I9" s="24"/>
      <c r="J9" s="13"/>
      <c r="K9" s="13"/>
      <c r="L9" s="24"/>
      <c r="M9" s="24">
        <f>D9+H9+J9+K9+L9</f>
        <v>6000</v>
      </c>
      <c r="N9" s="11">
        <v>11526</v>
      </c>
      <c r="O9" s="24">
        <f>(D9+H9+J9+K9+L9)*C9</f>
        <v>6000</v>
      </c>
      <c r="P9" s="17">
        <v>11526</v>
      </c>
      <c r="Q9" s="32">
        <f>P9-O9</f>
        <v>5526</v>
      </c>
    </row>
    <row r="10" spans="1:17">
      <c r="A10" s="1">
        <v>2</v>
      </c>
      <c r="B10" s="18" t="s">
        <v>52</v>
      </c>
      <c r="C10" s="10">
        <v>1</v>
      </c>
      <c r="D10" s="11">
        <v>5100</v>
      </c>
      <c r="E10" s="27">
        <v>1</v>
      </c>
      <c r="F10" s="24">
        <v>9797</v>
      </c>
      <c r="G10" s="14"/>
      <c r="H10" s="24"/>
      <c r="I10" s="24"/>
      <c r="J10" s="13"/>
      <c r="K10" s="13"/>
      <c r="L10" s="24"/>
      <c r="M10" s="24">
        <f>D10+H10+J10+K10+L10</f>
        <v>5100</v>
      </c>
      <c r="N10" s="11">
        <v>9797</v>
      </c>
      <c r="O10" s="24">
        <f>(D10+H10+J10+K10+L10)*C10</f>
        <v>5100</v>
      </c>
      <c r="P10" s="17">
        <v>9797</v>
      </c>
      <c r="Q10" s="32">
        <f>P10-O10</f>
        <v>4697</v>
      </c>
    </row>
    <row r="11" spans="1:17">
      <c r="A11" s="1">
        <v>3</v>
      </c>
      <c r="B11" s="10" t="s">
        <v>17</v>
      </c>
      <c r="C11" s="10">
        <v>1</v>
      </c>
      <c r="D11" s="11">
        <v>5100</v>
      </c>
      <c r="E11" s="27">
        <v>1</v>
      </c>
      <c r="F11" s="24">
        <v>9797</v>
      </c>
      <c r="G11" s="14"/>
      <c r="H11" s="24"/>
      <c r="I11" s="24"/>
      <c r="J11" s="13"/>
      <c r="K11" s="13"/>
      <c r="L11" s="24"/>
      <c r="M11" s="24">
        <f>D11+H11+J11+K11+L11</f>
        <v>5100</v>
      </c>
      <c r="N11" s="11">
        <v>9797</v>
      </c>
      <c r="O11" s="24">
        <f>(D11+H11+J11+K11+L11)*C11</f>
        <v>5100</v>
      </c>
      <c r="P11" s="17">
        <v>9797</v>
      </c>
      <c r="Q11" s="32">
        <f>P11-O11</f>
        <v>4697</v>
      </c>
    </row>
    <row r="12" spans="1:17">
      <c r="A12" s="1">
        <v>4</v>
      </c>
      <c r="B12" s="18" t="s">
        <v>37</v>
      </c>
      <c r="C12" s="10">
        <v>1</v>
      </c>
      <c r="D12" s="11">
        <v>4017</v>
      </c>
      <c r="E12" s="27">
        <v>1</v>
      </c>
      <c r="F12" s="24">
        <v>7838</v>
      </c>
      <c r="G12" s="14"/>
      <c r="H12" s="24"/>
      <c r="I12" s="24"/>
      <c r="J12" s="13"/>
      <c r="K12" s="13"/>
      <c r="L12" s="24">
        <v>156</v>
      </c>
      <c r="M12" s="24">
        <f>D12+H12+J12+K12+L12</f>
        <v>4173</v>
      </c>
      <c r="N12" s="11">
        <v>7838</v>
      </c>
      <c r="O12" s="24">
        <f>(D12+H12+J12+K12+L12)*C12</f>
        <v>4173</v>
      </c>
      <c r="P12" s="17">
        <v>7838</v>
      </c>
      <c r="Q12" s="32">
        <f>P12-O12</f>
        <v>3665</v>
      </c>
    </row>
    <row r="13" spans="1:17">
      <c r="A13" s="1">
        <v>5</v>
      </c>
      <c r="B13" s="10" t="s">
        <v>18</v>
      </c>
      <c r="C13" s="10">
        <v>1</v>
      </c>
      <c r="D13" s="11">
        <v>4017</v>
      </c>
      <c r="E13" s="27">
        <v>1</v>
      </c>
      <c r="F13" s="24">
        <v>7838</v>
      </c>
      <c r="G13" s="14"/>
      <c r="H13" s="24"/>
      <c r="I13" s="24"/>
      <c r="J13" s="13"/>
      <c r="K13" s="13"/>
      <c r="L13" s="24">
        <v>156</v>
      </c>
      <c r="M13" s="24">
        <f>D13+H13+J13+K13+L13</f>
        <v>4173</v>
      </c>
      <c r="N13" s="11">
        <v>7838</v>
      </c>
      <c r="O13" s="24">
        <f>(D13+H13+J13+K13+L13)*C13</f>
        <v>4173</v>
      </c>
      <c r="P13" s="17">
        <v>7838</v>
      </c>
      <c r="Q13" s="32">
        <f>P13-O13</f>
        <v>3665</v>
      </c>
    </row>
    <row r="14" spans="1:17" ht="24.75">
      <c r="A14" s="1"/>
      <c r="B14" s="23" t="s">
        <v>54</v>
      </c>
      <c r="C14" s="10"/>
      <c r="D14" s="11"/>
      <c r="E14" s="27">
        <v>1</v>
      </c>
      <c r="F14" s="24">
        <v>7838</v>
      </c>
      <c r="G14" s="14"/>
      <c r="H14" s="24"/>
      <c r="I14" s="24"/>
      <c r="J14" s="13"/>
      <c r="K14" s="13"/>
      <c r="L14" s="24"/>
      <c r="M14" s="24"/>
      <c r="N14" s="11">
        <v>7838</v>
      </c>
      <c r="O14" s="24"/>
      <c r="P14" s="17">
        <v>7838</v>
      </c>
      <c r="Q14" s="33">
        <v>7838</v>
      </c>
    </row>
    <row r="15" spans="1:17" ht="24.75">
      <c r="A15" s="1"/>
      <c r="B15" s="23" t="s">
        <v>35</v>
      </c>
      <c r="C15" s="10">
        <v>1</v>
      </c>
      <c r="D15" s="11">
        <v>1921</v>
      </c>
      <c r="E15" s="27">
        <v>1</v>
      </c>
      <c r="F15" s="24">
        <v>1921</v>
      </c>
      <c r="G15" s="14"/>
      <c r="H15" s="24"/>
      <c r="I15" s="24">
        <v>961</v>
      </c>
      <c r="J15" s="13"/>
      <c r="K15" s="13"/>
      <c r="L15" s="24">
        <v>2252</v>
      </c>
      <c r="M15" s="24">
        <v>4173</v>
      </c>
      <c r="N15" s="11">
        <f>F15+I15+L15</f>
        <v>5134</v>
      </c>
      <c r="O15" s="24">
        <f>(D15+H15+J15+K15+L15)*C15</f>
        <v>4173</v>
      </c>
      <c r="P15" s="17">
        <f>N15</f>
        <v>5134</v>
      </c>
      <c r="Q15" s="32">
        <f t="shared" ref="Q15:Q23" si="0">P15-O15</f>
        <v>961</v>
      </c>
    </row>
    <row r="16" spans="1:17">
      <c r="A16" s="1"/>
      <c r="B16" s="10" t="s">
        <v>19</v>
      </c>
      <c r="C16" s="10">
        <v>0.5</v>
      </c>
      <c r="D16" s="11">
        <v>1102</v>
      </c>
      <c r="E16" s="27">
        <v>0.5</v>
      </c>
      <c r="F16" s="24">
        <v>1102</v>
      </c>
      <c r="G16" s="14">
        <v>12</v>
      </c>
      <c r="H16" s="24">
        <f>D16*12%</f>
        <v>132.24</v>
      </c>
      <c r="I16" s="24">
        <v>551</v>
      </c>
      <c r="J16" s="13"/>
      <c r="K16" s="13"/>
      <c r="L16" s="24">
        <v>984.5</v>
      </c>
      <c r="M16" s="24">
        <f t="shared" ref="M16:M23" si="1">D16+H16+J16+K16+L16</f>
        <v>2218.7399999999998</v>
      </c>
      <c r="N16" s="11">
        <f>F16+H16+I16+L16</f>
        <v>2769.74</v>
      </c>
      <c r="O16" s="24">
        <f>D16+H16+L16</f>
        <v>2218.7399999999998</v>
      </c>
      <c r="P16" s="17">
        <f>N16</f>
        <v>2769.74</v>
      </c>
      <c r="Q16" s="32">
        <f t="shared" si="0"/>
        <v>551</v>
      </c>
    </row>
    <row r="17" spans="1:17">
      <c r="A17" s="1"/>
      <c r="B17" s="10" t="s">
        <v>19</v>
      </c>
      <c r="C17" s="10">
        <v>1</v>
      </c>
      <c r="D17" s="11">
        <v>2204</v>
      </c>
      <c r="E17" s="27">
        <v>3</v>
      </c>
      <c r="F17" s="24">
        <v>2204</v>
      </c>
      <c r="G17" s="14"/>
      <c r="H17" s="24"/>
      <c r="I17" s="24">
        <v>1102</v>
      </c>
      <c r="J17" s="13"/>
      <c r="K17" s="13">
        <f>D17*25%</f>
        <v>551</v>
      </c>
      <c r="L17" s="24">
        <v>1418</v>
      </c>
      <c r="M17" s="24">
        <f t="shared" si="1"/>
        <v>4173</v>
      </c>
      <c r="N17" s="11">
        <f>F17+I17+K17+L17</f>
        <v>5275</v>
      </c>
      <c r="O17" s="24">
        <f t="shared" ref="O17:O23" si="2">(D17+H17+J17+K17+L17)*C17</f>
        <v>4173</v>
      </c>
      <c r="P17" s="17">
        <f t="shared" ref="P17:P23" si="3">N17*E17</f>
        <v>15825</v>
      </c>
      <c r="Q17" s="32">
        <f t="shared" si="0"/>
        <v>11652</v>
      </c>
    </row>
    <row r="18" spans="1:17">
      <c r="A18" s="1"/>
      <c r="B18" s="10" t="s">
        <v>20</v>
      </c>
      <c r="C18" s="10">
        <v>3</v>
      </c>
      <c r="D18" s="11">
        <v>1921</v>
      </c>
      <c r="E18" s="27">
        <v>3</v>
      </c>
      <c r="F18" s="24">
        <v>1921</v>
      </c>
      <c r="G18" s="14">
        <v>12</v>
      </c>
      <c r="H18" s="24">
        <f>D18*12%</f>
        <v>230.51999999999998</v>
      </c>
      <c r="I18" s="24">
        <v>961</v>
      </c>
      <c r="J18" s="13"/>
      <c r="K18" s="13"/>
      <c r="L18" s="24">
        <v>2252</v>
      </c>
      <c r="M18" s="24">
        <f t="shared" si="1"/>
        <v>4403.5200000000004</v>
      </c>
      <c r="N18" s="11">
        <f>F18+H18+I18+L18</f>
        <v>5364.52</v>
      </c>
      <c r="O18" s="24">
        <f t="shared" si="2"/>
        <v>13210.560000000001</v>
      </c>
      <c r="P18" s="31">
        <f t="shared" si="3"/>
        <v>16093.560000000001</v>
      </c>
      <c r="Q18" s="32">
        <f t="shared" si="0"/>
        <v>2883</v>
      </c>
    </row>
    <row r="19" spans="1:17">
      <c r="A19" s="1"/>
      <c r="B19" s="10" t="s">
        <v>21</v>
      </c>
      <c r="C19" s="10">
        <v>20</v>
      </c>
      <c r="D19" s="11">
        <v>1921</v>
      </c>
      <c r="E19" s="27">
        <v>29</v>
      </c>
      <c r="F19" s="24">
        <v>1921</v>
      </c>
      <c r="G19" s="14">
        <v>6</v>
      </c>
      <c r="H19" s="24">
        <f>D19*6%</f>
        <v>115.25999999999999</v>
      </c>
      <c r="I19" s="24">
        <v>961</v>
      </c>
      <c r="J19" s="13"/>
      <c r="K19" s="13"/>
      <c r="L19" s="24">
        <v>2252</v>
      </c>
      <c r="M19" s="24">
        <f t="shared" si="1"/>
        <v>4288.26</v>
      </c>
      <c r="N19" s="11">
        <f>F19+H19+I19+L19</f>
        <v>5249.26</v>
      </c>
      <c r="O19" s="24">
        <f t="shared" si="2"/>
        <v>85765.200000000012</v>
      </c>
      <c r="P19" s="31">
        <f t="shared" si="3"/>
        <v>152228.54</v>
      </c>
      <c r="Q19" s="32">
        <f t="shared" si="0"/>
        <v>66463.34</v>
      </c>
    </row>
    <row r="20" spans="1:17">
      <c r="A20" s="1"/>
      <c r="B20" s="10" t="s">
        <v>22</v>
      </c>
      <c r="C20" s="10">
        <v>12</v>
      </c>
      <c r="D20" s="11">
        <v>1921</v>
      </c>
      <c r="E20" s="27">
        <v>15</v>
      </c>
      <c r="F20" s="24">
        <v>1921</v>
      </c>
      <c r="G20" s="14">
        <v>12</v>
      </c>
      <c r="H20" s="24">
        <f>D20*12%</f>
        <v>230.51999999999998</v>
      </c>
      <c r="I20" s="24">
        <v>961</v>
      </c>
      <c r="J20" s="13"/>
      <c r="K20" s="13"/>
      <c r="L20" s="24">
        <v>2252</v>
      </c>
      <c r="M20" s="24">
        <f t="shared" si="1"/>
        <v>4403.5200000000004</v>
      </c>
      <c r="N20" s="11">
        <f>F20+H20+I20+L20</f>
        <v>5364.52</v>
      </c>
      <c r="O20" s="24">
        <f t="shared" si="2"/>
        <v>52842.240000000005</v>
      </c>
      <c r="P20" s="31">
        <f t="shared" si="3"/>
        <v>80467.8</v>
      </c>
      <c r="Q20" s="32">
        <f t="shared" si="0"/>
        <v>27625.559999999998</v>
      </c>
    </row>
    <row r="21" spans="1:17">
      <c r="A21" s="1"/>
      <c r="B21" s="18" t="s">
        <v>53</v>
      </c>
      <c r="C21" s="10">
        <v>1</v>
      </c>
      <c r="D21" s="11">
        <v>1921</v>
      </c>
      <c r="E21" s="27">
        <v>1</v>
      </c>
      <c r="F21" s="24">
        <v>1921</v>
      </c>
      <c r="G21" s="14">
        <v>12</v>
      </c>
      <c r="H21" s="24">
        <f>D21*12%</f>
        <v>230.51999999999998</v>
      </c>
      <c r="I21" s="24">
        <v>961</v>
      </c>
      <c r="J21" s="13"/>
      <c r="K21" s="13"/>
      <c r="L21" s="24">
        <v>2252</v>
      </c>
      <c r="M21" s="24">
        <f t="shared" si="1"/>
        <v>4403.5200000000004</v>
      </c>
      <c r="N21" s="11">
        <f>F21+H21+I21+L21</f>
        <v>5364.52</v>
      </c>
      <c r="O21" s="24">
        <f t="shared" si="2"/>
        <v>4403.5200000000004</v>
      </c>
      <c r="P21" s="31">
        <f t="shared" si="3"/>
        <v>5364.52</v>
      </c>
      <c r="Q21" s="32">
        <f t="shared" si="0"/>
        <v>961</v>
      </c>
    </row>
    <row r="22" spans="1:17">
      <c r="A22" s="1"/>
      <c r="B22" s="10" t="s">
        <v>23</v>
      </c>
      <c r="C22" s="10">
        <v>2</v>
      </c>
      <c r="D22" s="11">
        <v>2088</v>
      </c>
      <c r="E22" s="27">
        <v>2</v>
      </c>
      <c r="F22" s="24">
        <v>2088</v>
      </c>
      <c r="G22" s="14"/>
      <c r="H22" s="24"/>
      <c r="I22" s="24">
        <v>1044</v>
      </c>
      <c r="J22" s="13"/>
      <c r="K22" s="13"/>
      <c r="L22" s="24">
        <v>2085</v>
      </c>
      <c r="M22" s="24">
        <f t="shared" si="1"/>
        <v>4173</v>
      </c>
      <c r="N22" s="11">
        <f>F22+I22+L22</f>
        <v>5217</v>
      </c>
      <c r="O22" s="24">
        <f t="shared" si="2"/>
        <v>8346</v>
      </c>
      <c r="P22" s="31">
        <f t="shared" si="3"/>
        <v>10434</v>
      </c>
      <c r="Q22" s="32">
        <f t="shared" si="0"/>
        <v>2088</v>
      </c>
    </row>
    <row r="23" spans="1:17">
      <c r="A23" s="1"/>
      <c r="B23" s="10" t="s">
        <v>24</v>
      </c>
      <c r="C23" s="10">
        <v>3</v>
      </c>
      <c r="D23" s="11">
        <v>1921</v>
      </c>
      <c r="E23" s="27">
        <v>3</v>
      </c>
      <c r="F23" s="24">
        <v>1921</v>
      </c>
      <c r="G23" s="14"/>
      <c r="H23" s="24"/>
      <c r="I23" s="24">
        <v>961</v>
      </c>
      <c r="J23" s="13"/>
      <c r="K23" s="13"/>
      <c r="L23" s="24">
        <v>2252</v>
      </c>
      <c r="M23" s="24">
        <f t="shared" si="1"/>
        <v>4173</v>
      </c>
      <c r="N23" s="11">
        <f>F23+I23+L23</f>
        <v>5134</v>
      </c>
      <c r="O23" s="24">
        <f t="shared" si="2"/>
        <v>12519</v>
      </c>
      <c r="P23" s="31">
        <f t="shared" si="3"/>
        <v>15402</v>
      </c>
      <c r="Q23" s="32">
        <f t="shared" si="0"/>
        <v>2883</v>
      </c>
    </row>
    <row r="24" spans="1:17" ht="15.75" thickBot="1">
      <c r="A24" s="2"/>
      <c r="B24" s="4" t="s">
        <v>25</v>
      </c>
      <c r="C24" s="4">
        <f>SUM(C9:C23)</f>
        <v>48.5</v>
      </c>
      <c r="D24" s="5"/>
      <c r="E24" s="28">
        <f>SUM(E9:E23)</f>
        <v>63.5</v>
      </c>
      <c r="F24" s="7"/>
      <c r="G24" s="6"/>
      <c r="H24" s="7">
        <f>SUM(H9:H23)</f>
        <v>939.06</v>
      </c>
      <c r="I24" s="7">
        <f>SUM(I9:I23)</f>
        <v>8463</v>
      </c>
      <c r="J24" s="7">
        <f t="shared" ref="J24:O24" si="4">SUM(J9:J23)</f>
        <v>0</v>
      </c>
      <c r="K24" s="7">
        <f t="shared" si="4"/>
        <v>551</v>
      </c>
      <c r="L24" s="7">
        <f>SUM(L9:L23)</f>
        <v>18311.5</v>
      </c>
      <c r="M24" s="7">
        <f>SUM(M9:M23)</f>
        <v>60955.56</v>
      </c>
      <c r="N24" s="5">
        <f>SUM(N9:N23)</f>
        <v>99506.559999999998</v>
      </c>
      <c r="O24" s="7">
        <f t="shared" si="4"/>
        <v>212197.25999999998</v>
      </c>
      <c r="P24" s="31">
        <f>SUM(P9:P23)</f>
        <v>358353.16000000003</v>
      </c>
      <c r="Q24" s="32">
        <f>SUM(Q9:Q23)</f>
        <v>146155.9</v>
      </c>
    </row>
    <row r="26" spans="1:17">
      <c r="B26" t="s">
        <v>26</v>
      </c>
      <c r="D26" t="s">
        <v>27</v>
      </c>
      <c r="K26" t="s">
        <v>33</v>
      </c>
    </row>
    <row r="27" spans="1:17">
      <c r="B27" t="s">
        <v>28</v>
      </c>
      <c r="D27" t="s">
        <v>27</v>
      </c>
      <c r="K27" t="s">
        <v>29</v>
      </c>
    </row>
  </sheetData>
  <mergeCells count="16">
    <mergeCell ref="Q7:Q8"/>
    <mergeCell ref="A4:P4"/>
    <mergeCell ref="A5:P5"/>
    <mergeCell ref="A6:P6"/>
    <mergeCell ref="A7:A8"/>
    <mergeCell ref="B7:B8"/>
    <mergeCell ref="C7:C8"/>
    <mergeCell ref="D7:D8"/>
    <mergeCell ref="E7:E8"/>
    <mergeCell ref="F7:F8"/>
    <mergeCell ref="G7:K7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2019-02-04T11:38:12Z</cp:lastPrinted>
  <dcterms:created xsi:type="dcterms:W3CDTF">2017-01-10T13:55:25Z</dcterms:created>
  <dcterms:modified xsi:type="dcterms:W3CDTF">2019-02-04T13:14:18Z</dcterms:modified>
</cp:coreProperties>
</file>